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.polozhiy\Desktop\"/>
    </mc:Choice>
  </mc:AlternateContent>
  <xr:revisionPtr revIDLastSave="0" documentId="13_ncr:1_{18FF757B-AA1D-444C-88BC-27BED1636C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N" sheetId="1" r:id="rId1"/>
  </sheets>
  <externalReferences>
    <externalReference r:id="rId2"/>
  </externalReferences>
  <definedNames>
    <definedName name="ddd" hidden="1">{#N/A,#N/A,TRUE,"A"}</definedName>
    <definedName name="qq" hidden="1">{#N/A,#N/A,TRUE,"A"}</definedName>
    <definedName name="qqq" hidden="1">{#N/A,#N/A,TRUE,"A"}</definedName>
    <definedName name="rt" hidden="1">{#N/A,#N/A,TRUE,"A"}</definedName>
    <definedName name="sdasd" hidden="1">{#N/A,#N/A,TRUE,"A"}</definedName>
    <definedName name="unn" hidden="1">{#N/A,#N/A,TRUE,"A"}</definedName>
    <definedName name="UNV" hidden="1">{#N/A,#N/A,TRUE,"A"}</definedName>
    <definedName name="we" hidden="1">{#N/A,#N/A,TRUE,"A"}</definedName>
    <definedName name="wrn.EAN2." hidden="1">{#N/A,#N/A,TRUE,"A"}</definedName>
    <definedName name="wrn.EAN3" hidden="1">{#N/A,#N/A,TRUE,"A"}</definedName>
    <definedName name="Скидка_coax">[1]Содержание!$B$13</definedName>
    <definedName name="Скидка_Estap">[1]Содержание!$B$16</definedName>
    <definedName name="Скидка_LANкабель_ЗЗЦС">[1]Содержание!$B$12</definedName>
    <definedName name="Скидка_OKNET">[1]Содержание!$B$11</definedName>
    <definedName name="Скидка_PL">[1]Содержание!$B$10</definedName>
    <definedName name="Скидка_АКБ">[1]Содержание!$B$20</definedName>
    <definedName name="Скидка_ДКС">[1]Содержание!$B$17</definedName>
    <definedName name="скидка_ИБП">[1]Содержание!$B$19</definedName>
    <definedName name="Скидка_Копос">[1]Содержание!$B$21</definedName>
    <definedName name="скидка_Легранд">[1]Содержание!$B$18</definedName>
    <definedName name="Скидка_ОК">[1]Содержание!$B$9</definedName>
    <definedName name="скидка_силовой">[1]Содержание!$B$14</definedName>
    <definedName name="СкидкаВОК_ОК">[1]Содержание!$B$15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0" i="1" l="1"/>
  <c r="E138" i="1"/>
  <c r="E137" i="1"/>
  <c r="E136" i="1"/>
  <c r="E166" i="1"/>
  <c r="E165" i="1"/>
  <c r="E164" i="1"/>
  <c r="E171" i="1"/>
  <c r="E195" i="1"/>
  <c r="E253" i="1"/>
  <c r="E211" i="1" l="1"/>
  <c r="E210" i="1"/>
  <c r="E302" i="1"/>
  <c r="E301" i="1"/>
  <c r="E300" i="1"/>
  <c r="E304" i="1"/>
  <c r="E226" i="1"/>
  <c r="E215" i="1"/>
  <c r="E199" i="1"/>
  <c r="E41" i="1" l="1"/>
  <c r="E40" i="1"/>
  <c r="E337" i="1" l="1"/>
  <c r="E336" i="1"/>
  <c r="E275" i="1"/>
  <c r="E272" i="1" l="1"/>
  <c r="E273" i="1"/>
  <c r="E239" i="1"/>
  <c r="E83" i="1" l="1"/>
  <c r="E57" i="1" l="1"/>
  <c r="E72" i="1"/>
  <c r="E73" i="1"/>
  <c r="E74" i="1"/>
  <c r="E75" i="1"/>
  <c r="E76" i="1"/>
  <c r="E77" i="1"/>
  <c r="E56" i="1"/>
  <c r="E53" i="1"/>
  <c r="E52" i="1"/>
  <c r="E47" i="1"/>
  <c r="E46" i="1"/>
  <c r="E21" i="1" l="1"/>
  <c r="E22" i="1"/>
  <c r="E23" i="1"/>
  <c r="E24" i="1"/>
  <c r="E33" i="1"/>
  <c r="E34" i="1"/>
  <c r="E35" i="1"/>
  <c r="E36" i="1"/>
  <c r="E37" i="1"/>
  <c r="E38" i="1"/>
  <c r="E17" i="1"/>
  <c r="E384" i="1" l="1"/>
  <c r="E383" i="1"/>
  <c r="E382" i="1"/>
  <c r="E381" i="1"/>
  <c r="E380" i="1"/>
  <c r="E385" i="1"/>
  <c r="E386" i="1"/>
  <c r="E379" i="1" l="1"/>
  <c r="E378" i="1"/>
  <c r="E377" i="1"/>
  <c r="E376" i="1"/>
  <c r="E375" i="1"/>
  <c r="E374" i="1"/>
  <c r="E373" i="1"/>
  <c r="E372" i="1"/>
  <c r="E371" i="1"/>
  <c r="E370" i="1"/>
  <c r="E352" i="1" l="1"/>
  <c r="E351" i="1"/>
  <c r="E350" i="1"/>
  <c r="E349" i="1"/>
  <c r="E348" i="1"/>
  <c r="E347" i="1"/>
  <c r="E346" i="1"/>
  <c r="E345" i="1"/>
  <c r="E344" i="1"/>
  <c r="E343" i="1" l="1"/>
  <c r="E303" i="1" l="1"/>
  <c r="E305" i="1"/>
  <c r="E309" i="1"/>
  <c r="E308" i="1"/>
  <c r="E307" i="1"/>
  <c r="E306" i="1"/>
  <c r="E313" i="1"/>
  <c r="E312" i="1"/>
  <c r="E311" i="1"/>
  <c r="E310" i="1"/>
  <c r="E324" i="1"/>
  <c r="E323" i="1"/>
  <c r="E322" i="1"/>
  <c r="E321" i="1"/>
  <c r="E320" i="1"/>
  <c r="E319" i="1"/>
  <c r="E318" i="1"/>
  <c r="E317" i="1"/>
  <c r="E316" i="1"/>
  <c r="E315" i="1"/>
  <c r="E314" i="1"/>
  <c r="E325" i="1"/>
  <c r="E271" i="1"/>
  <c r="E270" i="1"/>
  <c r="E269" i="1"/>
  <c r="E267" i="1"/>
  <c r="E268" i="1"/>
  <c r="E266" i="1"/>
  <c r="E265" i="1"/>
  <c r="E264" i="1"/>
  <c r="E263" i="1"/>
  <c r="E262" i="1"/>
  <c r="E261" i="1"/>
  <c r="E260" i="1"/>
  <c r="E259" i="1"/>
  <c r="E257" i="1"/>
  <c r="E256" i="1"/>
  <c r="E255" i="1"/>
  <c r="E254" i="1"/>
  <c r="E252" i="1"/>
  <c r="E251" i="1"/>
  <c r="E250" i="1"/>
  <c r="E249" i="1"/>
  <c r="E248" i="1"/>
  <c r="E247" i="1"/>
  <c r="E246" i="1"/>
  <c r="E243" i="1"/>
  <c r="E242" i="1"/>
  <c r="E240" i="1"/>
  <c r="E238" i="1"/>
  <c r="E237" i="1"/>
  <c r="E236" i="1"/>
  <c r="E234" i="1"/>
  <c r="E233" i="1"/>
  <c r="E353" i="1"/>
  <c r="E354" i="1"/>
  <c r="E232" i="1"/>
  <c r="E231" i="1"/>
  <c r="E230" i="1"/>
  <c r="E229" i="1"/>
  <c r="E227" i="1"/>
  <c r="E225" i="1"/>
  <c r="E223" i="1"/>
  <c r="E224" i="1"/>
  <c r="E222" i="1"/>
  <c r="E221" i="1"/>
  <c r="E220" i="1"/>
  <c r="E218" i="1"/>
  <c r="E356" i="1"/>
  <c r="E355" i="1"/>
  <c r="E216" i="1"/>
  <c r="E214" i="1"/>
  <c r="E213" i="1"/>
  <c r="E212" i="1"/>
  <c r="E209" i="1"/>
  <c r="E208" i="1"/>
  <c r="E357" i="1"/>
  <c r="E207" i="1"/>
  <c r="E358" i="1"/>
  <c r="E206" i="1"/>
  <c r="E203" i="1"/>
  <c r="E202" i="1"/>
  <c r="E200" i="1"/>
  <c r="E198" i="1"/>
  <c r="E196" i="1"/>
  <c r="E361" i="1"/>
  <c r="E194" i="1"/>
  <c r="E360" i="1"/>
  <c r="E359" i="1"/>
  <c r="E192" i="1"/>
  <c r="E191" i="1"/>
  <c r="E190" i="1"/>
  <c r="E189" i="1"/>
  <c r="E187" i="1"/>
  <c r="E185" i="1"/>
  <c r="E183" i="1"/>
  <c r="E182" i="1"/>
  <c r="E181" i="1"/>
  <c r="E178" i="1"/>
  <c r="E177" i="1"/>
  <c r="E179" i="1"/>
  <c r="E175" i="1"/>
  <c r="E174" i="1"/>
  <c r="E173" i="1"/>
  <c r="E176" i="1"/>
  <c r="E363" i="1"/>
  <c r="E362" i="1"/>
  <c r="E172" i="1"/>
  <c r="E170" i="1"/>
  <c r="E169" i="1"/>
  <c r="E168" i="1"/>
  <c r="E163" i="1"/>
  <c r="E161" i="1"/>
  <c r="E160" i="1"/>
  <c r="E159" i="1"/>
  <c r="E157" i="1"/>
  <c r="E338" i="1"/>
  <c r="E156" i="1"/>
  <c r="E154" i="1"/>
  <c r="E339" i="1"/>
  <c r="E155" i="1"/>
  <c r="E340" i="1"/>
  <c r="E152" i="1"/>
  <c r="E153" i="1"/>
  <c r="E341" i="1"/>
  <c r="E150" i="1"/>
  <c r="E151" i="1"/>
  <c r="E149" i="1"/>
  <c r="E342" i="1"/>
  <c r="E148" i="1"/>
  <c r="E297" i="1"/>
  <c r="E296" i="1"/>
  <c r="E295" i="1"/>
  <c r="E294" i="1"/>
  <c r="E293" i="1"/>
  <c r="E292" i="1"/>
  <c r="E291" i="1"/>
  <c r="E298" i="1"/>
  <c r="E290" i="1"/>
  <c r="E289" i="1"/>
  <c r="E299" i="1"/>
  <c r="E288" i="1"/>
  <c r="E287" i="1"/>
  <c r="E286" i="1"/>
  <c r="E280" i="1"/>
  <c r="E285" i="1"/>
  <c r="E327" i="1"/>
  <c r="E284" i="1"/>
  <c r="E326" i="1"/>
  <c r="E283" i="1"/>
  <c r="E279" i="1"/>
  <c r="E282" i="1"/>
  <c r="E281" i="1"/>
  <c r="E146" i="1"/>
  <c r="E144" i="1"/>
  <c r="E143" i="1"/>
  <c r="E142" i="1"/>
  <c r="E134" i="1"/>
  <c r="E133" i="1"/>
  <c r="E132" i="1"/>
  <c r="E131" i="1"/>
  <c r="E128" i="1"/>
  <c r="E125" i="1"/>
  <c r="E129" i="1"/>
  <c r="E124" i="1"/>
  <c r="E126" i="1"/>
  <c r="E123" i="1"/>
  <c r="E127" i="1"/>
  <c r="E122" i="1"/>
  <c r="E113" i="1"/>
  <c r="E120" i="1"/>
  <c r="E119" i="1"/>
  <c r="E118" i="1"/>
  <c r="E117" i="1"/>
  <c r="E116" i="1"/>
  <c r="E115" i="1"/>
  <c r="E114" i="1"/>
  <c r="E112" i="1"/>
  <c r="E111" i="1"/>
  <c r="E110" i="1"/>
  <c r="E108" i="1"/>
  <c r="E107" i="1"/>
  <c r="E106" i="1"/>
  <c r="E105" i="1"/>
  <c r="E104" i="1"/>
  <c r="E103" i="1"/>
  <c r="E102" i="1"/>
  <c r="E101" i="1"/>
  <c r="E100" i="1"/>
  <c r="E97" i="1"/>
  <c r="E94" i="1"/>
  <c r="E99" i="1"/>
  <c r="E96" i="1"/>
  <c r="E93" i="1"/>
  <c r="E98" i="1"/>
  <c r="E95" i="1"/>
  <c r="E92" i="1"/>
  <c r="E91" i="1"/>
  <c r="E90" i="1"/>
  <c r="E89" i="1"/>
  <c r="E88" i="1"/>
  <c r="E87" i="1"/>
  <c r="E86" i="1"/>
  <c r="E84" i="1"/>
  <c r="E82" i="1"/>
  <c r="E364" i="1"/>
  <c r="E330" i="1"/>
  <c r="E328" i="1"/>
  <c r="E329" i="1"/>
  <c r="E81" i="1"/>
  <c r="E80" i="1"/>
  <c r="E79" i="1"/>
  <c r="E78" i="1"/>
  <c r="E71" i="1"/>
  <c r="E70" i="1"/>
  <c r="E69" i="1"/>
  <c r="E68" i="1"/>
  <c r="E67" i="1"/>
  <c r="E365" i="1"/>
  <c r="E66" i="1"/>
  <c r="E65" i="1"/>
  <c r="E63" i="1"/>
  <c r="E61" i="1"/>
  <c r="E59" i="1"/>
  <c r="E62" i="1"/>
  <c r="E60" i="1"/>
  <c r="E58" i="1"/>
  <c r="E50" i="1"/>
  <c r="E49" i="1"/>
  <c r="E45" i="1"/>
  <c r="E44" i="1"/>
  <c r="E367" i="1"/>
  <c r="E366" i="1"/>
  <c r="E42" i="1"/>
  <c r="E332" i="1"/>
  <c r="E331" i="1"/>
  <c r="E369" i="1"/>
  <c r="E368" i="1"/>
  <c r="E32" i="1"/>
  <c r="E31" i="1"/>
  <c r="E30" i="1"/>
  <c r="E29" i="1"/>
  <c r="E28" i="1"/>
  <c r="E27" i="1"/>
  <c r="E26" i="1"/>
  <c r="E25" i="1"/>
  <c r="E334" i="1"/>
  <c r="E333" i="1"/>
  <c r="E20" i="1"/>
  <c r="E335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<sst xmlns="http://schemas.openxmlformats.org/spreadsheetml/2006/main" count="859" uniqueCount="788">
  <si>
    <t>Україна, 04080 м. Київ, вул. Межигірська, 87-А</t>
  </si>
  <si>
    <t>тел: +380 (44) 351-14-37, факс: +380 (44) 351-14-38</t>
  </si>
  <si>
    <t>www.iqtrading.ua; e-mail: disti@iqtrading.ua</t>
  </si>
  <si>
    <t>Знижка</t>
  </si>
  <si>
    <t>Найменування</t>
  </si>
  <si>
    <t>Опис</t>
  </si>
  <si>
    <t>End User</t>
  </si>
  <si>
    <t>Partner</t>
  </si>
  <si>
    <t>2N Access Commander – Advanced licence</t>
  </si>
  <si>
    <t>2N Access Commander – ліцензія Advanced (300 користувачів, 30 дверей, 5 адміністраторів). Журнали доступу, ролі, повідомлення, присутність, знімки з камери, керування ліфтами, віджети, мобільні користувачі.</t>
  </si>
  <si>
    <t>2N Access Commander – Pro licence</t>
  </si>
  <si>
    <t>2N Access Commander – ліцензія Pro (1000 користувачів, 100 дверей, необмеж. у адміністраторів). Журнали доступу, ролі, повідомлення, присутність, знімки з камери, керування ліфтами, віджети, мобільні користувачі. Синхронізація користувачів LDAP та CSV, контроль повторного проходу</t>
  </si>
  <si>
    <t>2N Access Commander – Unlimited licence</t>
  </si>
  <si>
    <t>2N Access Commander – ліцензія Unlimited (необмежена кількість користувачів, дверей та адміністраторів). Журнали доступу, ролі, повідомлення, присутність, знімки з камери, керування ліфтами, віджети, мобільні користувачі. Синхронізація користувачів LDAP та CSV, контроль повторного проходу</t>
  </si>
  <si>
    <t>2N Access Commander – Upgrade Advanced to Pro licence</t>
  </si>
  <si>
    <t>2N Access Commander – оновлення з Advanced до Pro</t>
  </si>
  <si>
    <t>2N Access Commander – Upgrade Pro to Unlimited licence</t>
  </si>
  <si>
    <t>2N Access Commander – оновлення з Pro до Unlimited</t>
  </si>
  <si>
    <t>2N Access Commander – Add-on Attendance Monitoring license</t>
  </si>
  <si>
    <t>2N Access Commander – модуль Attendance Monitoring (облік відвідувань)</t>
  </si>
  <si>
    <t>2N Access Unit M 13.56 MHz, NFC</t>
  </si>
  <si>
    <t>2N Access Unit M - IP зчитувач карт доступу 13.56MHz з NFC (ліцензія NFC купується окремо) та вбуд. Контролером</t>
  </si>
  <si>
    <t>2N Access Unit M 125kHz, 13.56MHz, NFC</t>
  </si>
  <si>
    <t>2N Access Unit M - IP зчитувач карт доступу 125кГц, 13.56MГц з NFC (ліцензія NFC купується окремо) та вбуд. Контролером</t>
  </si>
  <si>
    <t>2N Access Unit M Bluetooth &amp; RFID - 125kHz, 13.56MHz, NFC</t>
  </si>
  <si>
    <t>2N Access Unit M - IP зчитувач Bluetooth та карт доступу 125кГц, 13.56MГц з NFC (ліцензія NFC купується окремо) з вбуд. Контролером</t>
  </si>
  <si>
    <t>2N Access Unit M Touch keypad &amp; RFID - 125kHz, 13.56MHz, NFC</t>
  </si>
  <si>
    <t>2N Access Unit M - IP сенсорна клавіатура та зчитувач карток доступу 125кГц, 13.56MГц з NFC (ліцензія NFC купується окремо) з вбуд. Контролером</t>
  </si>
  <si>
    <t>2N Access Unit 2.0 - Fingerprint reader</t>
  </si>
  <si>
    <t>2N Access Unit 2.0 - IP зчитувач відбитків пальців системи доступу з вбуд. контролером (для системи потрібен реєстраційний зчитувач 9137423E)</t>
  </si>
  <si>
    <t>2N Access Unit 2.0 - Touch keypad</t>
  </si>
  <si>
    <t>2N Access Unit 2.0 - IP сенсорна клавіатура системи доступу з вбуд. контролером</t>
  </si>
  <si>
    <t>2N Access Unit 2.0 - 125kHz</t>
  </si>
  <si>
    <t>2N Access Unit 2.0 - IP зчитувач карт доступу 125kHz з вбуд. Контролером</t>
  </si>
  <si>
    <t>9160341US</t>
  </si>
  <si>
    <t>2N® Access Unit 2.0 - 125kHz US</t>
  </si>
  <si>
    <t>2N Access Unit 2.0 - IP зчитувач карт доступу 125kHz з підтримкою HID Prox та вбуд. Контролером</t>
  </si>
  <si>
    <t>2N Access Unit 2.0 - IP зчитувач карток доступу 13.56MHz з NFC і встр. контролером (ліцензія NFC 916012 купується окремо)</t>
  </si>
  <si>
    <t>9160342-S</t>
  </si>
  <si>
    <t>2N Access Unit 2.0 - IP зчитувач захищених RFID карт 13,56 MГц з NFC та вбуд. контролером (ліцензія NFC 916012 купується окремо)</t>
  </si>
  <si>
    <t>2N Access Unit - Bluetooth</t>
  </si>
  <si>
    <t>2N Access Unit - IP Bluetooth зчитувач системи доступу з вбуд. контролером</t>
  </si>
  <si>
    <t>2N Access Unit 2.0 RFID - IP зчитувач карт доступу 125кГц, 13.56MГц з NFC та вбуд. контролером (ліцензія NFC 916012 купується окремо)</t>
  </si>
  <si>
    <t>9160344-S</t>
  </si>
  <si>
    <t>2N Access Unit 2.0 - IP зчитувач карт доступу 125кГц та захищених 13.56MГц з NFC (ліцензія NFC купується окремо) та вбуд. контролером</t>
  </si>
  <si>
    <t>2N Access Unit 2.0 - Bluetooth &amp; RFID 125kHz, 13.56MHz, NFC</t>
  </si>
  <si>
    <t>2N Access Unit 2.0 - IP зчитувач Bluetooth та карт доступу 125кГц, 13.56MГц з NFC (ліцензія NFC купується окремо) з вбуд. контролером</t>
  </si>
  <si>
    <t>9160335-S</t>
  </si>
  <si>
    <t>2N Access Unit 2.0 - Bluetooth &amp; RFID 125kHz, secured 13.56MHz, NFC</t>
  </si>
  <si>
    <t>2N Access Unit 2.0 - IP зчитувач Bluetooth та карт доступу 125кГц, захищених 13.56MГц з NFC (ліцензія NFC купується окремо) з вбуд. контролером</t>
  </si>
  <si>
    <t>2N Access Unit 2.0 - Touch keypad &amp; RFID 125kHz, 13.56MHz, NFC</t>
  </si>
  <si>
    <t>2N Access Unit 2.0 - IP сенсорна клавіатура та зчитувач карток доступу 125кГц, 13.56MГц з NFC (ліцензія NFC купується окремо) з вбуд. контролером</t>
  </si>
  <si>
    <t>9160336-S</t>
  </si>
  <si>
    <t>2N Access Unit 2.0 - Touch keypad &amp; RFID - 125kHz, secured 13.56MHz, NFC</t>
  </si>
  <si>
    <t>2N Access Unit 2.0 - IP сенсорна клавіатура та зчитувач карток доступу 125кГц, захищених 13.56MГц з NFC (ліцензія NFC купується окремо) з вбуд. контролером</t>
  </si>
  <si>
    <t>2N Access Unit - з'єднувальний кабель із гніздом RJ45 (для Access Unit v1)</t>
  </si>
  <si>
    <t>2N Access Unit - NFC license</t>
  </si>
  <si>
    <t>2N Access Unit - ліцензія NFC</t>
  </si>
  <si>
    <t>2N Access Unit - Lift module license</t>
  </si>
  <si>
    <t>2N Access Unit - ліцензія для керування ліфтовим контролером</t>
  </si>
  <si>
    <t>2N IP Style main unit</t>
  </si>
  <si>
    <t>2N IP Style - вуличний модульний IP домофон (викл. панель), камера 5 Мп (2560x1920) з ІЧ підсвічуванням та Axis Forensic WDR, сенсорн. дисплей 10", динаміки 2х4 Вт 85 дБ, 2 мікрофони з подавл. ехо і шуму, зчитувач Bluetooth WaveKey і карт доступу 125кГц / 13.56MГц / NFC (особ. NFC купується окремо). Роз'єми: акт. вихід 12VDC. 30V DC/AC 1A, 3 входи -30..+30V Живлення від PoE+ або БП 12 VDC. Робочі температури від -30°C до +60°C, класи захисту IP65, IK08. Опціонально доступні: шасі для накладного або рамка для врізного монтажу, PoE-інжектор або БП, модулі вх/вих або Wiegand</t>
  </si>
  <si>
    <t>9157101-S</t>
  </si>
  <si>
    <t>2N IP Style main unit, secured</t>
  </si>
  <si>
    <t>2N IP Style - вуличний модульний IP домофон (викл. панель), камера 5 Мп (2560x1920) з ІЧ підсвічуванням та Axis Forensic WDR, сенсорн. дисплей 10", динаміки 2х4 Вт 85 дБ, 2 мікрофони з подавл. ехо та шуму, зчитувач Bluetooth WaveKey і карт доступу 125кГц / захист. 13.56MГц / NFC (особ. NFC купується окремо). Роз'єми: акт., реле 30V DC/AC 1A, 3 входи -30..+30V. Живлення від PoE+ або БП 12 VDC. Робочі температури від -30°C до +60°C, класи захисту IP65, IK08. Опційно доступні: шасі для накладного або рамка для врізного монтажу, PoE-інжектор або БП, модулі вх/вих або Wiegand</t>
  </si>
  <si>
    <t>2N IP Style flush mount box</t>
  </si>
  <si>
    <t>2N IP Style - коробка для врізного монтажу з регулюванням виносу пристрою для ідеального монтажу врівень і відкидним механізмом для роботи з кабелем</t>
  </si>
  <si>
    <t>2N IP Style surface mount box</t>
  </si>
  <si>
    <t>2N IP Style - пластина для накладного монтажу з відкидним механізмом для роботи з кабелем</t>
  </si>
  <si>
    <t>9155101C</t>
  </si>
  <si>
    <t>2N IP Verso - Main unit with camera</t>
  </si>
  <si>
    <t>2N IP Verso - основний блок IP домофону (виклична панель) з HD камерою, 1 кнопка виклику - нікель</t>
  </si>
  <si>
    <t>2N IP Verso - Main unit without camera</t>
  </si>
  <si>
    <t>2N IP Verso - основний блок IP домофону (виклична панель) без камери, 1 кнопка виклику - нікель</t>
  </si>
  <si>
    <t>9155401C-E</t>
  </si>
  <si>
    <t>2N LTE Verso - Main unit with camera, EU LTE</t>
  </si>
  <si>
    <t>2N LTE Verso - основний блок LTE домофону (виклична панель) з HD камерою, 1 кнопка виклику - нікель</t>
  </si>
  <si>
    <t>9155101CB</t>
  </si>
  <si>
    <t>2N IP Verso - Main unit with camera, black</t>
  </si>
  <si>
    <t>2N IP Verso – основний блок IP домофону (виклична панель) з HD камерою, 1 кнопка виклику – чорний</t>
  </si>
  <si>
    <t>9155101B</t>
  </si>
  <si>
    <t>2N IP Verso - Main unit without camera, black</t>
  </si>
  <si>
    <t>2N IP Verso - основний блок IP домофону (виклична панель) без камери, 1 кнопка виклику - чорний</t>
  </si>
  <si>
    <t>9155401CB-E</t>
  </si>
  <si>
    <t>2N LTE Verso - Main unit with camera, black, EU LTE</t>
  </si>
  <si>
    <t>2N LTE Verso – основний блок LTE домофону (виклична панель) з HD камерою, 1 кнопка виклику – чорний</t>
  </si>
  <si>
    <t>2N IP Verso - Touch display module</t>
  </si>
  <si>
    <t>2N IP Verso – модуль сенсорного дисплея</t>
  </si>
  <si>
    <t>2N IP Verso - Fingerprint reader module</t>
  </si>
  <si>
    <t>2N IP Verso/Access Unit - модуль зчитувача відбитків пальців (рекомендується 9137423E)</t>
  </si>
  <si>
    <t>2N IP Verso - Bluetooth module</t>
  </si>
  <si>
    <t>2N IP Verso/Access Unit - модуль Bluetooth</t>
  </si>
  <si>
    <t>2N IP Verso - Touch keypad module</t>
  </si>
  <si>
    <t>2N IP Verso/Access Unit - модуль сенсорної клавіатури</t>
  </si>
  <si>
    <t>2N IP Verso - 5 buttons module</t>
  </si>
  <si>
    <t>2N IP Verso - модуль з 5 механіч. кнопками виклику з підсвічуванням</t>
  </si>
  <si>
    <t>2N IP Verso - Keypad module</t>
  </si>
  <si>
    <t>2N IP Verso/Access Unit - модуль механічної клавіатури - нікель</t>
  </si>
  <si>
    <t>9155031B</t>
  </si>
  <si>
    <t>2N IP Verso - Keypad module, black</t>
  </si>
  <si>
    <t>2N IP Verso/Access Unit - модуль механічної клавіатури - чорний</t>
  </si>
  <si>
    <t>2N IP Verso - Infopanel module</t>
  </si>
  <si>
    <t>2N IP Verso - модуль інфо-панель з підсвічуванням</t>
  </si>
  <si>
    <t>2N IP Verso - 125kHz RFID card reader</t>
  </si>
  <si>
    <t>2N IP Verso - модуль зчитувача карток доступу 125 кГц</t>
  </si>
  <si>
    <t>91550941US</t>
  </si>
  <si>
    <t xml:space="preserve">2N IP Verso - 125kHz RFID card reader US </t>
  </si>
  <si>
    <t>2N IP Verso - модуль зчитувача карток доступу 125 кГц з підтримкою HID Prox</t>
  </si>
  <si>
    <t>2N IP Verso - 13.56MHz RFID</t>
  </si>
  <si>
    <t>2N IP Verso/Access Unit - модуль зчитувача карт доступу 13,56 МГц з NFC (ліцензія NFC купується окремо)</t>
  </si>
  <si>
    <t>2N IP Verso - RFID reader module secured 13.56MHz, NFC</t>
  </si>
  <si>
    <t>2N IP Verso/Access Unit - модуль зчитувача захищених карт доступу 13,56 MГц з NFC (ліцензія NFC купується окремо)</t>
  </si>
  <si>
    <t>2N IP Verso - Touch keypad &amp; RFID reader module 125kHz, 13,56MHz, NFC</t>
  </si>
  <si>
    <t>2N IP Verso/Access Unit - модуль сенсорної клавіатури зі зчитувачем карт доступу 125кГц, 13.56MГц та NFC (ліцензія NFC купується окремо)</t>
  </si>
  <si>
    <t xml:space="preserve">2N IP Verso - Touch keypad &amp; RFID reader 125 kHz, secured 13.56 MHz, NFC </t>
  </si>
  <si>
    <t>2N IP Verso/Access Unit - модуль сенсорної клавіатури зі зчитувачем карт доступу 125кГц, захищених 13.56MГц та NFC (ліцензія NFC купується окремо)</t>
  </si>
  <si>
    <t>2N IP Verso - Bluetooth &amp; RFID (125kHz, 13,56MHz, NFC) reader module</t>
  </si>
  <si>
    <t>2N IP Verso/Access Unit - модуль Bluetooth та зчитувача карт доступу 125кГц, 13.56MГц та NFC (ліцензія NFC купується окремо)</t>
  </si>
  <si>
    <t>2N IP Verso - Bluetooth &amp; RFID (125kHz, secured 13,56MHz, NFC) reader module</t>
  </si>
  <si>
    <t>2N IP Verso/Access Unit - модуль Bluetooth та зчитувача карт доступу 125кГц, захищених 13.56MГц та NFC (ліцензія NFC купується окремо)</t>
  </si>
  <si>
    <t>2N IP Verso - Induction loop module</t>
  </si>
  <si>
    <t>2N IP Verso - індукційна петля для передачі звуку з панелі виклику в слухові апарати</t>
  </si>
  <si>
    <t>2N IP Verso - I/O module</t>
  </si>
  <si>
    <t>2N IP Verso - модуль I/O на 2 дод. вх. та 2 вих. (не вимагає окремого місця)</t>
  </si>
  <si>
    <t>2N IP Verso - Frame for surface installation, 1 module</t>
  </si>
  <si>
    <t>2N IP Verso / Access Unit - рамка для накладного монтажу - 1 модуль - нікель</t>
  </si>
  <si>
    <t>2N IP Verso - Frame for surface installation, 2 modules</t>
  </si>
  <si>
    <t>2N IP Verso / Access Unit - рамка для накладного монтажу - 2 модулі - нікель</t>
  </si>
  <si>
    <t>2N IP Verso - Frame for surface installation, 3 modules</t>
  </si>
  <si>
    <t>2N IP Verso - рамка для накладного монтажу - 3 модулі - нікель</t>
  </si>
  <si>
    <t>9155021B</t>
  </si>
  <si>
    <t>2N IP Verso - Frame for surface installation, 1 module, black</t>
  </si>
  <si>
    <t>2N IP Verso / Access Unit - рамка для накладного монтажу – 1 модуль – чорний</t>
  </si>
  <si>
    <t>9155022B</t>
  </si>
  <si>
    <t>2N IP Verso - Frame for surface installation, 2 modules, black</t>
  </si>
  <si>
    <t>2N IP Verso / Access Unit - рамка для накладного монтажу - 2 модулі - чорний</t>
  </si>
  <si>
    <t>9155023B</t>
  </si>
  <si>
    <t>2N IP Verso - Frame for surface installation, 3 modules, black</t>
  </si>
  <si>
    <t>2N IP Verso - рамка для накладного монтажу - 3 модулі - чорний</t>
  </si>
  <si>
    <t>2N IP Verso - Frame for flush installation, 1 module</t>
  </si>
  <si>
    <t>2N IP Verso / Access Unit - рамка для врізного монтажу - 1 модуль - нікель (потрібна 9155014)</t>
  </si>
  <si>
    <t>2N IP Verso - Frame for flush installation, 2 modules</t>
  </si>
  <si>
    <t>2N IP Verso / Access Unit - рамка для врізного монтажу - 2 модулі - нікель (потрібне 9155015)</t>
  </si>
  <si>
    <t>2N IP Verso - Frame for flush installation, 3 modules</t>
  </si>
  <si>
    <t>2N IP Verso - рамка для врізного монтажу - 3 модулі - нікель (потрібна коробка 9155016)</t>
  </si>
  <si>
    <t>9155011B</t>
  </si>
  <si>
    <t>2N IP Verso - Frame for flush installation, 1 module, black</t>
  </si>
  <si>
    <t>2N IP Verso / Access Unit - рамка для врізного монтажу - 1 модуль - чорний (потрібний 9155014)</t>
  </si>
  <si>
    <t>9155012B</t>
  </si>
  <si>
    <t xml:space="preserve">2N IP Verso - Frame for flush installation, 2 modules, black </t>
  </si>
  <si>
    <t>2N IP Verso / Access Unit - рамка для врізного монтажу - 2 модулі - чорний (потрібна 9155015)</t>
  </si>
  <si>
    <t>9155013B</t>
  </si>
  <si>
    <t>2N IP Verso - Frame for flush installation, 3 modules, black</t>
  </si>
  <si>
    <t>2N IP Verso - рамка для врізного монтажу - 3 модулі - чорний (потрібна коробка 9155016)</t>
  </si>
  <si>
    <t>2N IP Verso - Box for flush installation, 1 module</t>
  </si>
  <si>
    <t>2N IP Verso / Access Unit - коробка для врізного монтажу - 1 модуль (потрібний 9155011 або 9155011B)</t>
  </si>
  <si>
    <t>2N IP Verso - Box for  flush installation, 2 modules</t>
  </si>
  <si>
    <t>2N IP Verso / Access Unit - коробка для врізного монтажу - 2 модулі (потрібна 9155012 або 9155012B)</t>
  </si>
  <si>
    <t>2N IP Verso - Box for flush installation, 3 modules</t>
  </si>
  <si>
    <t>2N IP Verso - коробка для врізного монтажу - 3 модулі (потрібна рамка 9155013 або 9155013B)</t>
  </si>
  <si>
    <t>2N IP Verso - backplate for 1 module</t>
  </si>
  <si>
    <t>2N IP Verso / Access Unit - монтажна пластина - 1 модуль</t>
  </si>
  <si>
    <t>2N IP Verso - backplate for 2 modules</t>
  </si>
  <si>
    <t>2N IP Verso / Access Unit - монтажна пластина - 2 модулі</t>
  </si>
  <si>
    <t>2N IP Verso - backplate for 3 modules</t>
  </si>
  <si>
    <t>2N IP Verso - монтажна пластина - 3 модулі</t>
  </si>
  <si>
    <t>2N IP Verso - backplate for 2(w) x 2(h) modules</t>
  </si>
  <si>
    <t>2N IP Verso - монтажна пластина - 2(ш) x 2(в) модуля</t>
  </si>
  <si>
    <t>2N IP Verso - backplate for 3(w) x 2(h) modules</t>
  </si>
  <si>
    <t>2N IP Verso - монтажна пластина - 3(ш) x 2(в) модуля</t>
  </si>
  <si>
    <t>2N IP Verso - backplate for 2(w) x 3(h) modules</t>
  </si>
  <si>
    <t>2N IP Verso - монтажна пластина - 2(ш) x 3(в) модуля</t>
  </si>
  <si>
    <t>2N IP Verso - backplate for 3(w) x 3(h) modules</t>
  </si>
  <si>
    <t>2N IP Verso - монтажна пластина - 3(ш) x 3(в) модуля</t>
  </si>
  <si>
    <t>2N IP Verso Wedge backplate for 2 modules</t>
  </si>
  <si>
    <t>2N IP Verso - клиноподібна коробка (кронштейн) на 2 модулі для встановлення інтеркому під кутом 25°</t>
  </si>
  <si>
    <t>2N IP Verso - Wiegand module</t>
  </si>
  <si>
    <t>2N IP Verso - модуль Wiegand для підключення зовнішніх зчитувачів RFID карток (не вимагає окремого місця)</t>
  </si>
  <si>
    <t>2N IP Verso - Tamper switch</t>
  </si>
  <si>
    <t>2N IP Verso - захисний перемикач для виявлення розтину корпусу домофону (не потребує окремого місця)</t>
  </si>
  <si>
    <t>2N IP Verso - Blind panel</t>
  </si>
  <si>
    <t>2N IP Verso - модуль заглушка (постачається в комплекті з осн. модулем)</t>
  </si>
  <si>
    <t>2N IP Verso - Blind button</t>
  </si>
  <si>
    <t>2N IP Verso - заглушка на одну кнопку виклику</t>
  </si>
  <si>
    <t>9155051B</t>
  </si>
  <si>
    <t>2N IP Verso - Blind button, black</t>
  </si>
  <si>
    <t>2N IP Verso - заглушка на одну кнопку виклику – чорна</t>
  </si>
  <si>
    <t>2N IP Verso connection cable - length 1m</t>
  </si>
  <si>
    <t>2N IP Verso / Access Unit - сполучний кабель - довжина 1 м</t>
  </si>
  <si>
    <t>2N IP Verso connection cable - length 3m</t>
  </si>
  <si>
    <t>2N IP Verso / Access Unit - сполучний кабель - довжина 3 м</t>
  </si>
  <si>
    <t>2N IP Verso connection cable - length 5m</t>
  </si>
  <si>
    <t>2N IP Verso / Access Unit - сполучний кабель - довжина 5 м</t>
  </si>
  <si>
    <t xml:space="preserve">2N LTE Verso - external LTE antenna </t>
  </si>
  <si>
    <t>2N LTE Verso / external LTE antenna зовнішня антена LTE з кабелем завдовжки 2 м</t>
  </si>
  <si>
    <t>9155198SET</t>
  </si>
  <si>
    <t>2N IP Verso - Secure Door set</t>
  </si>
  <si>
    <t>2N IP Verso - комплект безпеки, що складається з модуля I/O (9155034), захисного перемикача (9155038) та захисного реле (9159010)</t>
  </si>
  <si>
    <t>2N LTE Verso debug module</t>
  </si>
  <si>
    <t>2N LTE Verso debug module - модуль для налаштування та налагодження 2N LTE Verso (не можна використовувати для постійного підключення до мережі)</t>
  </si>
  <si>
    <t>9155301CS</t>
  </si>
  <si>
    <t>2N IP Solo, surface mount</t>
  </si>
  <si>
    <t>2N IP Solo - IP домофон із HD камерою - накладний монтаж (рамка в комплекті) - нікель</t>
  </si>
  <si>
    <t>9155301S</t>
  </si>
  <si>
    <t>2N IP Solo without camera, surface mount</t>
  </si>
  <si>
    <t>2N IP Solo - IP домофон без камери - накладний монтаж (рамка в комплекті) - нікель</t>
  </si>
  <si>
    <t>9155301CBS</t>
  </si>
  <si>
    <t>2N IP Solo, surface mount, black</t>
  </si>
  <si>
    <t>2N IP Solo - IP домофон із HD камерою - накладний монтаж (рамка в комплекті) - чорний</t>
  </si>
  <si>
    <t>9155301BS</t>
  </si>
  <si>
    <t>2N IP Solo without camera, surface mount, black</t>
  </si>
  <si>
    <t>2N IP Solo - IP домофон без камери – накладний монтаж (рамка в комплекті) – чорний</t>
  </si>
  <si>
    <t>9155301CF</t>
  </si>
  <si>
    <t>2N IP Solo, flush mount</t>
  </si>
  <si>
    <t>2N IP Solo - IP домофон з HD камерою - врізний монтаж (рамка в комплекті, потрібна коробка 9155017) - нікель</t>
  </si>
  <si>
    <t>9155301F</t>
  </si>
  <si>
    <t>2N IP Solo without camera, flush mount</t>
  </si>
  <si>
    <t>2N IP Solo - IP домофон без камери - врізний монтаж (рамка в комплекті, потрібна коробка 9155017) - нікель</t>
  </si>
  <si>
    <t>9155301CBF</t>
  </si>
  <si>
    <t>2N IP Solo flush mount, black</t>
  </si>
  <si>
    <t>2N IP Solo - IP домофон з HD камерою - врізний монтаж (рамка в комплекті, потрібна коробка 9155017) - чорний</t>
  </si>
  <si>
    <t>9155301BF</t>
  </si>
  <si>
    <t>2N IP Solo without camera, flush mount, black</t>
  </si>
  <si>
    <t>2N IP Solo - IP домофон без камери - врізний монтаж (рамка в комплекті, потрібна коробка 9155017) - чорний</t>
  </si>
  <si>
    <t>2N IP Solo - flush installation box</t>
  </si>
  <si>
    <t>2N IP Solo - коробка для врізного монтажу (для кріплення, що "утоплюється")</t>
  </si>
  <si>
    <t>2N IP Solo - surface installation backplate</t>
  </si>
  <si>
    <t>2N IP Solo - монтажна пластина</t>
  </si>
  <si>
    <t>2N IP Solo wedge backplate</t>
  </si>
  <si>
    <t>2N IP Solo - клиноподібна коробка (кронштейн) для встановлення інтеркому під кутом 25°</t>
  </si>
  <si>
    <t>2N IP Solo glass mount</t>
  </si>
  <si>
    <t>2N IP Solo - монтажна пластина на клейовій основі для кріплення інтеркому на скляну поверхню (потрібна пластина 9155068)</t>
  </si>
  <si>
    <t>9156111CB</t>
  </si>
  <si>
    <t>2N IP Base, black frame</t>
  </si>
  <si>
    <t>2N IP Base - IP домофон із камерою, 2 кнопки виклику - чорний</t>
  </si>
  <si>
    <t>2N IP Base - RFID 125kHz reader</t>
  </si>
  <si>
    <t>2N IP Base - зчитувач RFID карт 125 кГц</t>
  </si>
  <si>
    <t>2N IP Base - RFID 13.56MHz reader</t>
  </si>
  <si>
    <t>2N IP Base - зчитувач RFID карт 13,56 МГц</t>
  </si>
  <si>
    <t>2N IP Base - backplate</t>
  </si>
  <si>
    <t>9137111CU</t>
  </si>
  <si>
    <t>2N IP Vario 1 button + cam.</t>
  </si>
  <si>
    <t>2N IP Vario - IP домофон із SD камерою, 1 кнопка виклику</t>
  </si>
  <si>
    <t>9137111U</t>
  </si>
  <si>
    <t>2N IP Vario 1 button</t>
  </si>
  <si>
    <t>2N IP Vario - IP домофон без камери, 1 кнопка виклику</t>
  </si>
  <si>
    <t>9137131CU</t>
  </si>
  <si>
    <t>2N IP Vario 3 button + cam.</t>
  </si>
  <si>
    <t>2N IP Vario - IP домофон із SD камерою, 3 кнопки виклику</t>
  </si>
  <si>
    <t>9137131U</t>
  </si>
  <si>
    <t>2N IP Vario 3 button</t>
  </si>
  <si>
    <t>2N IP Vario - IP домофон без камери, 3 кнопки виклику</t>
  </si>
  <si>
    <t>9137161CU</t>
  </si>
  <si>
    <t>2N IP Vario 3x2 button + cam.</t>
  </si>
  <si>
    <t>2N IP Vario - IP домофон із SD камерою, 6 кнопок виклику</t>
  </si>
  <si>
    <t>9137161U</t>
  </si>
  <si>
    <t>2N IP Vario 3x2 button</t>
  </si>
  <si>
    <t>2N IP Vario - IP домофон без камери, 6 кнопок виклику</t>
  </si>
  <si>
    <t>9137111CKU</t>
  </si>
  <si>
    <t>2N IP Vario 1 button + keypad + cam.</t>
  </si>
  <si>
    <t>2N IP Vario - IP домофон із SD камерою, 1 кнопка виклику, клавіатура</t>
  </si>
  <si>
    <t>9137111KU</t>
  </si>
  <si>
    <t>2N IP Vario 1 button + keypad</t>
  </si>
  <si>
    <t>2N IP Vario - IP домофон без камери, 1 кнопка виклику, клавіатура</t>
  </si>
  <si>
    <t>9137131CKU</t>
  </si>
  <si>
    <t>2N IP Vario 3 button + keypad + cam.</t>
  </si>
  <si>
    <t>2N IP Vario - IP домофон із SD камерою, 3 кнопки виклику, клавіатура</t>
  </si>
  <si>
    <t>9137131KU</t>
  </si>
  <si>
    <t>2N IP Vario 3 button + keypad</t>
  </si>
  <si>
    <t>2N IP Vario - IP домофон без камери, 3 кнопки виклику, клавіатура</t>
  </si>
  <si>
    <t>9137161CKU</t>
  </si>
  <si>
    <t>2N IP Vario 3x2 button + keypad + cam.</t>
  </si>
  <si>
    <t>2N IP Vario - IP домофон із SD камерою, 6 кнопок виклику, клавіатура</t>
  </si>
  <si>
    <t>9137161KU</t>
  </si>
  <si>
    <t>2N IP Vario 3x2 button + keypad</t>
  </si>
  <si>
    <t>2N IP Vario - IP домофон без камери, 6 кнопок виклику, клавіатура</t>
  </si>
  <si>
    <t>9135331E</t>
  </si>
  <si>
    <t>2N IP Vario roof for 1 module</t>
  </si>
  <si>
    <t>2N Vario - козирок для зовнішнього накл. монтажу - 1 модуль</t>
  </si>
  <si>
    <t>9135332E</t>
  </si>
  <si>
    <t>2N IP Vario roof for 2 module</t>
  </si>
  <si>
    <t>2N Vario - козирок для зовнішнього накл. монтажу - 2 модулі</t>
  </si>
  <si>
    <t>9135351E</t>
  </si>
  <si>
    <t>2N IP Vario flush fixed box for 1 module</t>
  </si>
  <si>
    <t>2N Vario - коробка з рамкою для врізн. монтажу - 1 модуль</t>
  </si>
  <si>
    <t>9135352E</t>
  </si>
  <si>
    <t>2N IP Vario flush fixed box for 2 modules</t>
  </si>
  <si>
    <t>2N Vario - коробка з рамкою для врізн. монтажу - 2 модулі</t>
  </si>
  <si>
    <t>9135361E</t>
  </si>
  <si>
    <t>2N IP Vario roof and box for masonry fitting 1 module</t>
  </si>
  <si>
    <t>2N Vario - утопл. козирок та коробка для врізн. монтажу - 1 модуль</t>
  </si>
  <si>
    <t>9135362E</t>
  </si>
  <si>
    <t xml:space="preserve">2N IP Vario roof and box for masonry fitting 2 modules </t>
  </si>
  <si>
    <t>2N Vario - утопл. козирок та коробка для врізн. монтажу - 2 модулі</t>
  </si>
  <si>
    <t>9135181E</t>
  </si>
  <si>
    <t>2N IP Vario extender 8 x single button</t>
  </si>
  <si>
    <t>2N Vario - розширювач на 8 кнопок виклику</t>
  </si>
  <si>
    <t>9135182E</t>
  </si>
  <si>
    <t>2N IP Vario extender 8 x double button</t>
  </si>
  <si>
    <t>2N Vario - розширювач на 16 кнопок виклику</t>
  </si>
  <si>
    <t>9135310E</t>
  </si>
  <si>
    <t>2N IP Vario infopanel extender without buttons</t>
  </si>
  <si>
    <t>2N Vario - інфо-панель з підсвічуванням</t>
  </si>
  <si>
    <t>9135301E</t>
  </si>
  <si>
    <t>2N additional single button name badge (IP Vario)</t>
  </si>
  <si>
    <t>2N Vario - запасна іменна табличка для одинарної кнопки виклику</t>
  </si>
  <si>
    <t>9135302E</t>
  </si>
  <si>
    <t>2N additional double button name badge (IP Vario)</t>
  </si>
  <si>
    <t>2N Vario - запасна іменна табличка для подвійної кнопки виклику</t>
  </si>
  <si>
    <t>9135311E</t>
  </si>
  <si>
    <t>infopanel name badge (IP Vario)</t>
  </si>
  <si>
    <t>2N Vario - запасна іменна табличка для інфо-панелі або 4 кнопки виклику</t>
  </si>
  <si>
    <t>9137430E</t>
  </si>
  <si>
    <t xml:space="preserve">2N IP Vario Card Reader 125 kHz  </t>
  </si>
  <si>
    <t>2N IP Vario - RFID-зчитувач карток 125 КГц з вбуд. інтерфейсом Wiegand, 2 логіч. входами та 2 пасивними реле (сумісний тільки з IP Vario)</t>
  </si>
  <si>
    <t>9137310E</t>
  </si>
  <si>
    <t xml:space="preserve">2N Additional switch </t>
  </si>
  <si>
    <t>2N IP Vario - додатковий перемикач для домофону (релейний вихід для керування зовнішнім пристроєм)</t>
  </si>
  <si>
    <t>9151101CHRPW</t>
  </si>
  <si>
    <t>2N IP Force - 1 button, camera, pictograms, 10W speaker (card reader ready)</t>
  </si>
  <si>
    <t>9151101CRPW</t>
  </si>
  <si>
    <t>2N IP Force - 1 button, HD camera, pictograms, 10W speaker (card reader ready)</t>
  </si>
  <si>
    <t>9151101RPW</t>
  </si>
  <si>
    <t>2N IP Force - 1 button, pictograms, 10W speaker (card reader ready)</t>
  </si>
  <si>
    <t>9151101CHW</t>
  </si>
  <si>
    <t>2N IP Force - 1 button &amp; 10W speaker</t>
  </si>
  <si>
    <t>9151101CW</t>
  </si>
  <si>
    <t>2N IP Force - 1 button &amp; camera &amp; 10W speaker</t>
  </si>
  <si>
    <t>9151101W</t>
  </si>
  <si>
    <t>2N IP Force - 1 button &amp; HD camera &amp; 10W speaker</t>
  </si>
  <si>
    <t>9151104CHW</t>
  </si>
  <si>
    <t>2N IP Force - 4 buttons &amp; 10W speaker</t>
  </si>
  <si>
    <t>9151104CW</t>
  </si>
  <si>
    <t>2N IP Force - 4 button &amp; camera &amp; 10W speaker</t>
  </si>
  <si>
    <t>2N IP Force - IP домофон із SD камерою, 4 кнопки виклику</t>
  </si>
  <si>
    <t>9151104W</t>
  </si>
  <si>
    <t>2N IP Force - 4 button &amp; HD camera &amp; 10W speaker</t>
  </si>
  <si>
    <t>9151101CHKW</t>
  </si>
  <si>
    <t>2N IP Force - 1 button &amp; keypad &amp; 10W speaker</t>
  </si>
  <si>
    <t>9151101CKW</t>
  </si>
  <si>
    <t>2N IP Force - 1 button &amp; camera &amp; keypad &amp; 10W speaker</t>
  </si>
  <si>
    <t>9151101KW</t>
  </si>
  <si>
    <t>2N IP Force - 1 button &amp; HD camera &amp; keypad &amp; 10W speaker</t>
  </si>
  <si>
    <t>9151102CHRW</t>
  </si>
  <si>
    <t>2N IP Force - 2 buttons &amp; camera (card reader ready) &amp; 10W speaker</t>
  </si>
  <si>
    <t>9151102CRW</t>
  </si>
  <si>
    <t>2N IP Force - 2 buttons &amp; HD camera (card reader ready) &amp; 10W speaker</t>
  </si>
  <si>
    <t>9151102RW</t>
  </si>
  <si>
    <t>2N IP Force - 2 buttons (card reader ready) &amp; 10W speaker</t>
  </si>
  <si>
    <t>9152101W</t>
  </si>
  <si>
    <t>2N IP Safety - 1 button &amp; 10W speaker</t>
  </si>
  <si>
    <t>2N IP Safety - IP домофон без камери, 1 кнопка виклику, динамік 10 Вт</t>
  </si>
  <si>
    <t>9152102W</t>
  </si>
  <si>
    <t>2N IP Safety - 2 buttons &amp; 10W speaker, INFO/SOS labels</t>
  </si>
  <si>
    <t>2N IP Safety - IP домофон без камери, 2 кнопки виклику INFO/SOS, динамік 10 Вт</t>
  </si>
  <si>
    <t>9152101MW</t>
  </si>
  <si>
    <t>2N IP Safety - red emergency button &amp; 10W speaker</t>
  </si>
  <si>
    <t>2N IP Safety - IP домофон без камери, 1 аварійна червона клавіша виклику, динамік 10 Вт</t>
  </si>
  <si>
    <t>Brick flush mounting box (for IP Force/Safety)</t>
  </si>
  <si>
    <t>2N IP Force / Safety - коробка для врізного монтажу у стіну</t>
  </si>
  <si>
    <t>Plasterboard flush mounting board (for IP Force/Safety)</t>
  </si>
  <si>
    <t>2N IP Force / Safety - коробка для врізного монтажу в гіпсокартон</t>
  </si>
  <si>
    <t>2N IP Safety - metal frame (Orange color)</t>
  </si>
  <si>
    <t>2N IP Safety - рамка для врізного монтажу в стіну або гіпсокартон - оранжева</t>
  </si>
  <si>
    <t>2N IP Force - safety screws</t>
  </si>
  <si>
    <t>2N IP Force / Safety - гвинти безпеки Torx із зіркоподібним ключем</t>
  </si>
  <si>
    <t xml:space="preserve">2N IP Force 125 kHz Card Reader </t>
  </si>
  <si>
    <t>2N IP Force - зчитувач RFID карт 125 кГц з вбуд. інтерфейсом Wiegand, 2 логіч. входами, 1 реле, 1 активним виходом та захисним перемикачем</t>
  </si>
  <si>
    <t>2N IP Force 13.56MHz smart card reader NFC ready</t>
  </si>
  <si>
    <t>2N IP Force - зчитувач RFID карт 13,56 МГц з NFC з вбуд. інтерфейсом Wiegand, 2 логіч. входами, 1 реле, 1 активним виходом та захисним перемикачем</t>
  </si>
  <si>
    <t>2N IP Force 13.56MHz secured RFID reader</t>
  </si>
  <si>
    <t>2N IP Force - зчитувач захищених RFID карт 13,56 МГц з NFC з вбуд. інтерфейсом Wiegand, 2 логіч. входами, 1 реле, 1 активним виходом та захисним перемикачем</t>
  </si>
  <si>
    <t>Additional switch + tamper (suitable for IP Force &amp; Safety only)</t>
  </si>
  <si>
    <t>2N IP Force / Safety - додатковий перемикач для домофону (релейний вихід для керування зовнішнім пристроєм)</t>
  </si>
  <si>
    <t xml:space="preserve">2N IP Force Induction loop (installed inside the unit) </t>
  </si>
  <si>
    <t>2N IP Force - індукційна петля для передачі звуку з панелі виклику в слухові апарати. Сумісна з моделями IP Force, які мають вихід для зчитувача RFID карт (не може використовуватися одночасно з зчитувачем!)</t>
  </si>
  <si>
    <t>2N IP 13.56MHz smart card reader NFC ready for IP Force only</t>
  </si>
  <si>
    <t>2N IP Force - зчитувач карт доступу 125кГц, і 13.56MГц і NFC (ліцензія NFC купується окремо) містить Wiegand 2 logical inputs, 1 relay, 1 active output and Tamper switch</t>
  </si>
  <si>
    <t>9151031S</t>
  </si>
  <si>
    <t>2N IP Force 13.56MHz Secured card reader NFC ready for IP Force only</t>
  </si>
  <si>
    <t>2N IP Force - зчитувач карт доступу 125кГц, та захищених 13.56MГц та NFC (ліцензія NFC купується окремо)</t>
  </si>
  <si>
    <t>9151198SET</t>
  </si>
  <si>
    <t>2N IP Force Secure Door set</t>
  </si>
  <si>
    <t>2N IP Force Secure Door set - комплект безпеки, що складається з модуля I/O (9155034), захисного перемикача (9155038) та захисного реле (9159010)</t>
  </si>
  <si>
    <t>2N IP Force and Safety - Gooseneck stand</t>
  </si>
  <si>
    <t>2N IP Force / Safety - стійка для підлогового монтажу домофону, висота 120 см</t>
  </si>
  <si>
    <t>2N IP Force and Safety - Gooseneck stand double</t>
  </si>
  <si>
    <t>2N IP Force / Safety - стійка для підлогового монтажу двох домофонів, на висоті 108 см та 192 см</t>
  </si>
  <si>
    <t>2N IP Uni - 1 button</t>
  </si>
  <si>
    <t>2N IP Uni - IP домофон без камери, 1 кнопка виклику</t>
  </si>
  <si>
    <t>2N IP Uni - 2 buttons</t>
  </si>
  <si>
    <t>2N IP Uni - IP домофон без камери, 2 кнопки виклику</t>
  </si>
  <si>
    <t>9153101P</t>
  </si>
  <si>
    <t>2N IP Uni - 1 button, pictograms</t>
  </si>
  <si>
    <t>2N IP Uni - IP домофон без камери, 1 кнопку виклику з піктограмами</t>
  </si>
  <si>
    <t>2N IP Uni - Alu box</t>
  </si>
  <si>
    <t>2N IP Uni - коробка накладного монтажу</t>
  </si>
  <si>
    <t>2N IP Audio Kit</t>
  </si>
  <si>
    <t>2N IP Audio Kit - OEM IP аудіодомофон</t>
  </si>
  <si>
    <t xml:space="preserve">2N IP Audio Kit - quick mount microphone </t>
  </si>
  <si>
    <t>2N IP Audio Kit - електретний мікрофон із самоклеючим шаром</t>
  </si>
  <si>
    <t>2N IP Audio Kit - quick mount speaker</t>
  </si>
  <si>
    <t>2N IP Audio Kit - гучномовець із самоклеючим шаром</t>
  </si>
  <si>
    <t xml:space="preserve">2N IP Audio Kit - stainless steel backlit button </t>
  </si>
  <si>
    <t>2N IP Audio Kit - металева кнопка з підсвічуванням</t>
  </si>
  <si>
    <t>2N IP Audio Kit - microphone &amp; speaker set</t>
  </si>
  <si>
    <t>2N IP Audio Kit - комплект з мікрофона (9154001) та гучномовця (9154002)</t>
  </si>
  <si>
    <t>2N IP Intercom - Enhanced Video license</t>
  </si>
  <si>
    <t>2N IP Intercom License - Enhanced Video (RTSP, ONVIF, зовнішня. IP камера, детектор руху., Цифр. PTZ)</t>
  </si>
  <si>
    <t>2N IP Intercom - Enhanced Integration license</t>
  </si>
  <si>
    <t>2N IP Intercom License - Enhanced Integration (автоматизація, кер. замком за викликом / клавішею швидкого набору та за профілями часу, HTTP-команди, зображ. на e-mail/FTP, auto provisioning, SNMP)</t>
  </si>
  <si>
    <t>2N IP Intercom - Gold license</t>
  </si>
  <si>
    <t>2N IP Intercom License - Gold License (всі функції Enhanced Audio, Video, Integration)</t>
  </si>
  <si>
    <t>2N IP Intercom - Lift module license</t>
  </si>
  <si>
    <t>2N IP Intercom - Lift module license (Ліцензія на ліфтовий модуль)</t>
  </si>
  <si>
    <t>2N IP Intercom - Informacast license</t>
  </si>
  <si>
    <t>2N IP Intercom License - Informacast License (лицензия Informacast)</t>
  </si>
  <si>
    <t>2N Plugin for OnGuard (per system)</t>
  </si>
  <si>
    <t>Плагін для інтеграції із системою контролю доступу LenelS2 OnGuard (1 на сервер). Надає операторам можливість контролювати IP-домофони 2N, керувати викликами та реагувати на події.</t>
  </si>
  <si>
    <t>2N Plugin for CCure (per system)</t>
  </si>
  <si>
    <t>Плагін для інтеграції із системою контролю доступу Tyco C•CURE 9000 (1 на систему). Дозволяє додавати, моніторити та керувати мережними інтеркомами 2N через користувальницький інтерфейс C•CURE 9000</t>
  </si>
  <si>
    <t>My2N Annual Device Subscription</t>
  </si>
  <si>
    <t>My2N Annual Device Subscription - ліцензія на річну передплату на один пристрій домофон/смартфон/планшет (відеодзвінки на моб. пристрої)</t>
  </si>
  <si>
    <t>My2N Annual Apartment Subscription</t>
  </si>
  <si>
    <t>My2N Annual Apartment Subscription - ліцензія на річну передплату на одну квартиру/будинок до 4 смартфонів/планшетів (відеодзвінки на моб. пристрої). Ліцензії на інтеркоми купувати не потрібно. Мінімальний обсяг замовлення – 8 ліцензій</t>
  </si>
  <si>
    <t xml:space="preserve">2N Indoor Touch 2.0, Black    </t>
  </si>
  <si>
    <t>2N Indoor Touch 2.0 PoE - абонентська відеопанель – чорна</t>
  </si>
  <si>
    <t xml:space="preserve">2N Indoor Touch 2.0 WiFi, Black    </t>
  </si>
  <si>
    <t>2N Indoor Touch 2.0 PoE, WiFi - абонентська відеопанель – чорна</t>
  </si>
  <si>
    <t>91378375WH</t>
  </si>
  <si>
    <t xml:space="preserve">2N Indoor Touch 2.0, White   </t>
  </si>
  <si>
    <t>2N Indoor Touch 2.0 PoE - абонентська відеопанель – біла</t>
  </si>
  <si>
    <t>91378376WH</t>
  </si>
  <si>
    <t>2N Indoor Touch 2.0 WiFi, White</t>
  </si>
  <si>
    <t>2N Indoor Touch 2.0 PoE, WiFi - абонентська відеопанель – біла</t>
  </si>
  <si>
    <t>2N Indoor View, Black</t>
  </si>
  <si>
    <t>2N Indoor View -сенсорна абонентська відеопанель 7" - чорна (потрібна коробка для врізного монтажу 91378800 або настільна підставка 91378802)</t>
  </si>
  <si>
    <t>91378601WH</t>
  </si>
  <si>
    <t>2N Indoor View, White</t>
  </si>
  <si>
    <t>2N Indoor View - сенсорна абонентська відеопанель 7" - біла (потрібна коробка для врізного монтажу 91378800 або настільна підставка 91378802)</t>
  </si>
  <si>
    <t xml:space="preserve">2N Indoor Compact, Black  </t>
  </si>
  <si>
    <t>2N Indoor Сompact - компактна абонентська відеопанель 4" - чорна (потрібна коробка для врізного монтажу 91378800 або настільна підставка 91378802)</t>
  </si>
  <si>
    <t>91378501WH</t>
  </si>
  <si>
    <t xml:space="preserve">2N Indoor Compact, White  </t>
  </si>
  <si>
    <t>2N Indoor Сompact - компактна абонентська відеопанель 4" - біла (потрібна коробка для врізного монтажу 91378800 або настільна підставка 91378802)</t>
  </si>
  <si>
    <t xml:space="preserve">2N Indoor Talk, Black  </t>
  </si>
  <si>
    <t>2N Indoor Talk - абонентська аудіопанель - чорна (потрібна коробка для врізного монтажу 91378800 або настільна підставка 91378802)</t>
  </si>
  <si>
    <t>91378401WH</t>
  </si>
  <si>
    <t>2N Indoor Talk, White</t>
  </si>
  <si>
    <t>2N Indoor Talk - абонентська аудіопанель - біла (потрібна коробка для врізного монтажу 91378800 або настільна підставка 91378802)</t>
  </si>
  <si>
    <t>2N Indoor Touch - unlocking license for uploading apps</t>
  </si>
  <si>
    <t>2N Indoor Touch - ліцензія для встановлення сторонніх програм (для Indoor Touch v.1)</t>
  </si>
  <si>
    <t>2N Indoor Touch HTTP API license</t>
  </si>
  <si>
    <t>2N Indoor Touch - ліцензія HTTP API</t>
  </si>
  <si>
    <t>2N Indoor Touch 2.0 Meeting Room license</t>
  </si>
  <si>
    <t>2N Indoor Touch 2.0 Meeting Room license ліцензія для програми планувальника переговорних кімнат</t>
  </si>
  <si>
    <t xml:space="preserve">2N Indoor Touch External power supply, 12V/2A DC, flush mounted  </t>
  </si>
  <si>
    <t>2N Indoor Touch - адаптер живлення 12VDC/2A - монтаж, що утоплюється, в стіну</t>
  </si>
  <si>
    <t>2N Indoor Touch - desk stand black</t>
  </si>
  <si>
    <t>2N Indoor Touch - настільна підставка - чорна</t>
  </si>
  <si>
    <t>91378382W</t>
  </si>
  <si>
    <t xml:space="preserve">2N Indoor Touch - desk stand white </t>
  </si>
  <si>
    <t>2N Indoor Touch - настільна підставка - біла</t>
  </si>
  <si>
    <t>2N Indoor answering unit desk stand</t>
  </si>
  <si>
    <t>2N Indoor View / Compact / Talk - настільна підставка - чорна</t>
  </si>
  <si>
    <t xml:space="preserve">2N Indoor answering unit flush installation box </t>
  </si>
  <si>
    <t>2N Indoor View / Compact / Talk - коробка для врізного монтажу</t>
  </si>
  <si>
    <t>2N Indoor answering unit surface installation box (for Compact and View only)</t>
  </si>
  <si>
    <t>2N Indoor Compact / View - коробка для накладного настінного монтажу</t>
  </si>
  <si>
    <t>2N Induction Loop for general purpose</t>
  </si>
  <si>
    <t>2N Induction із загальним роз'ємом - індукц. петля із вбудованою антеною для передачі звуку з абонентських панелей 2N у слухові апарати</t>
  </si>
  <si>
    <t>1120101B</t>
  </si>
  <si>
    <t>2N IP Handset, Black</t>
  </si>
  <si>
    <t>2N IP Handset - абонентська аудіопанель – чорна</t>
  </si>
  <si>
    <t>1120101W</t>
  </si>
  <si>
    <t>2N IP Handset, White</t>
  </si>
  <si>
    <t>2N IP Handset - абонентська аудіопанель – біла</t>
  </si>
  <si>
    <t>2N IP Phone D7A</t>
  </si>
  <si>
    <t>Yealink SIP T58A - IP відеотелефон із сенсорним екраном 7", Android, Wifi, Bluetooth, PoE</t>
  </si>
  <si>
    <t>USB camera for the 2N IP Phone D7A</t>
  </si>
  <si>
    <t>Yealink EXP50 - модуль розширення з екраном 4.3" для IP відеотелефону Yealink SIP T58A</t>
  </si>
  <si>
    <t>91378362EU</t>
  </si>
  <si>
    <t>GXV 3370 Multimedia IP phone with 7” touch screen, Android, Wifi, PoE</t>
  </si>
  <si>
    <t>Grandstream GXV3370 - IP відеотелефон із сенсорним екраном 7", Android, Wifi, PoE</t>
  </si>
  <si>
    <t>Yealink SIP T58A</t>
  </si>
  <si>
    <t>914421B</t>
  </si>
  <si>
    <t>2N SIP Speaker, Wall Mounted, Black</t>
  </si>
  <si>
    <t>2N SIP Speaker - активний настінний SIP гучномовець системи оповіщення, чорний</t>
  </si>
  <si>
    <t>914421W</t>
  </si>
  <si>
    <t>2N SIP Speaker, Wall Mounted, White</t>
  </si>
  <si>
    <t>2N SIP Speaker - активний настінний SIP гучномовець системи оповіщення, білий</t>
  </si>
  <si>
    <t>914431E</t>
  </si>
  <si>
    <t>2N SIP Mic organic</t>
  </si>
  <si>
    <t>2N SIP Mic - SIP мікрофонна консоль системи оповіщення, 12 зон</t>
  </si>
  <si>
    <t>914422E</t>
  </si>
  <si>
    <t>2N SIP Speaker, Horn </t>
  </si>
  <si>
    <t>2N SIP Speaker Horn - активний вуличний SIP рупор системи оповіщення</t>
  </si>
  <si>
    <t>914423E</t>
  </si>
  <si>
    <t>2N SIP Speaker Horn, Power supply 24V</t>
  </si>
  <si>
    <t xml:space="preserve">2N SIP Speaker Horn - адаптер живлення 24VDC/2А </t>
  </si>
  <si>
    <t>914481EM</t>
  </si>
  <si>
    <t>2N SIP Audio External microphone (Mono)</t>
  </si>
  <si>
    <t>2N SIP Speaker Horn - зовнішній мікрофон (моно)</t>
  </si>
  <si>
    <t>914481EST</t>
  </si>
  <si>
    <t>2N SIP Audio External microphone (Stereo)</t>
  </si>
  <si>
    <t>2N SIP Speaker Horn - зовнішній мікрофон (стерео)</t>
  </si>
  <si>
    <t>2N OSDP module</t>
  </si>
  <si>
    <t>2N IP Verso - модуль OSDP для підключення сторонніх зчитувачів за протоколом OSDP (не потребує окремого місця)</t>
  </si>
  <si>
    <t>2N IP - захисне реле для запобігання злому замку</t>
  </si>
  <si>
    <t>9159014EU</t>
  </si>
  <si>
    <t>2N 2Wire (set of 2 adaptors and power source for EU)</t>
  </si>
  <si>
    <t>2N 2Wire - перетворювач для передачі Ethernet з PoE за 2-жильним або коаксіальним кабелем (комплект з 2 шт з кабелем живлення ЄС)</t>
  </si>
  <si>
    <t>2N Induction Loop for 2N IP</t>
  </si>
  <si>
    <t>2N Induction Loop - індукц. петля з вбудованою антеною для передачі звуку з інтеркомів IP у слухові апарати</t>
  </si>
  <si>
    <t>2N Induction Loop - power supply</t>
  </si>
  <si>
    <t>2N Induction Loop - адаптер живлення 12VDC для індукційної петлі</t>
  </si>
  <si>
    <t>9137410E</t>
  </si>
  <si>
    <t>External IP Relay - 1 output, 1 input</t>
  </si>
  <si>
    <t>External IP Relay - IP реле, 1 вихід, 1 вхід</t>
  </si>
  <si>
    <t>9137411E</t>
  </si>
  <si>
    <t>External IP Relay - 4 outputs, PoE</t>
  </si>
  <si>
    <t>External IP Relay - IP реле, 4 виходи, PoE</t>
  </si>
  <si>
    <t>2N IP Wiegand Isolator</t>
  </si>
  <si>
    <t>2N IP Wiegand Isolator - роздільник Wiegand</t>
  </si>
  <si>
    <t xml:space="preserve">AXIS A9188 Network I/O Relay Module </t>
  </si>
  <si>
    <t>AXIS A9188 Мережевий релейний модуль вводу-виводу з відкритою API архітектурою для інтеграції зі СКУД, системами управління ліфтами, обігріву, вентиляції та кондиціювання повітря (HVAC), а також різного ПЗ</t>
  </si>
  <si>
    <t>NVT Phybridge PL-08 switch with 2 adaptors</t>
  </si>
  <si>
    <t>NVT Phybridge PL-08 switch with 2 adaptors - комплект з 8-портового PoLRE комутатора та 2 адаптерів для підключення та живлення по PoE двох IP-пристроїв за 2-провідним аналоговим кабелем</t>
  </si>
  <si>
    <t>NVT Phybridge PL-08 pack with 6 adaptors</t>
  </si>
  <si>
    <t>NVT Phybridge PL-08 pack with 6 adaptors - комплект з 6 додаткових адаптерів для підключення 6 IP-пристроїв по 2-провідному кабелю до PoLRE комутатора PL-08 Switch</t>
  </si>
  <si>
    <t>9137423E</t>
  </si>
  <si>
    <t>2N External fingerprint reader (USB interface)</t>
  </si>
  <si>
    <t>Реєстраційний зчитувач відбитків пальців (USB інтерфейс)</t>
  </si>
  <si>
    <t>9137422E</t>
  </si>
  <si>
    <t>2N External Bluetooth reader (USB interface)</t>
  </si>
  <si>
    <t>Реєстраційний зчитувач Bluetooth (USB інтерфейс)</t>
  </si>
  <si>
    <t>9137420E</t>
  </si>
  <si>
    <t>2N External RFID Reader 125kHz EMarine (USB interface)</t>
  </si>
  <si>
    <t>Реєстраційний зчитувач RFID-карт 125кГц EMarine (USB інтерфейс)</t>
  </si>
  <si>
    <t>9137421E</t>
  </si>
  <si>
    <t>2N External RFID Reader 13.56MHz + 125kHz (USB interface)</t>
  </si>
  <si>
    <t>Реєстраційний зчитувач RFID карт 13,56 МГц та 125 kГц (USB інтерфейс)</t>
  </si>
  <si>
    <t>9137424E</t>
  </si>
  <si>
    <t>2N External secured RFID reader 13.56MHz + 125kHz (USB interface)</t>
  </si>
  <si>
    <t>Реєстраційний зчитувач безпечних RFID карт 13,56 МГц та 125 kГц (USB інтерфейс)</t>
  </si>
  <si>
    <t>2N External 125 kHz EMarine RFID card reader, Wiegand</t>
  </si>
  <si>
    <t>Реєстраційний зчитувач RFID карт 125кГц, Wiegand (совм. з IP Force/Vario)</t>
  </si>
  <si>
    <t>2N External 13.56MHz Mifare RFID card reader, Wiegand</t>
  </si>
  <si>
    <t>Реєстраційний зчитувач RFID карт 13.56MГц, Wiegand (совм. з IP Force/Vario)</t>
  </si>
  <si>
    <t>9134165E</t>
  </si>
  <si>
    <t>2N EMarine RFID card 125 kHz</t>
  </si>
  <si>
    <t>EMarine RFID card 125 kHz - RFID-карта (EM4100)</t>
  </si>
  <si>
    <t>2N Mifare RFID card 13.56MHz</t>
  </si>
  <si>
    <t>Mifare RFID card 13.56MHz - RFID-карта (Mifare)</t>
  </si>
  <si>
    <t>9134166E</t>
  </si>
  <si>
    <t>2N EMarine RFID key fob 125 kHz</t>
  </si>
  <si>
    <t>EMarine RFID key fob 125 kHz - RFID-брелок (EM4100)</t>
  </si>
  <si>
    <t>2N Mifare RFID key fob 13.56MHz</t>
  </si>
  <si>
    <t>Mifare RFID key fob 13.56MHz - RFID-брелок (Mifare)</t>
  </si>
  <si>
    <t xml:space="preserve">2N Exit button </t>
  </si>
  <si>
    <t>2N кнопка виходу (совм. 2N Access Unit, IP Vario/Force з рах. карт або будь-якою моделлю IP Verso)</t>
  </si>
  <si>
    <t xml:space="preserve">2N Magnetic door contact </t>
  </si>
  <si>
    <t>2N Magnetic door contact - дверний контакт</t>
  </si>
  <si>
    <t xml:space="preserve">Mini electronic doorstrike series 5 </t>
  </si>
  <si>
    <t>Mini electronic doorstrike series 5 - Міні-електричний засув дверей (замок) серії 5</t>
  </si>
  <si>
    <t>11202101-L</t>
  </si>
  <si>
    <t>Mini electronic doorstrike series 5 -  long</t>
  </si>
  <si>
    <t>Mini electronic doorstrike series 5 long - Міні-електричний засув дверей (замок) серії 5, довгий</t>
  </si>
  <si>
    <t>Mini electronic doorstrike series 5 - with momentum pin</t>
  </si>
  <si>
    <t>Mini electronic doorstrike series 5 - with momentum pin - Міні-електричний дверний засув серії 5 - з імпульсним штифтом</t>
  </si>
  <si>
    <t>11202102-L</t>
  </si>
  <si>
    <t>Mini electronic doorstrike series 5 - with momentum pin, long</t>
  </si>
  <si>
    <t>Mini electronic doorstrike series 5 - with momentum pin, long - Міні-електричний дверний засув серії 5 - з імпульсним штифтом, довгий</t>
  </si>
  <si>
    <t>Mini electronic doorstrike series 5 - with mechanical blocking</t>
  </si>
  <si>
    <t>Mini electronic doorstrike series 5 - with mechanical blocking - Міні електричний дверний засув серії 5 - з механічним блокуванням</t>
  </si>
  <si>
    <t>11202103-L</t>
  </si>
  <si>
    <t>Mini electronic doorstrike series 5 - with mechanical blocking, long</t>
  </si>
  <si>
    <t>Mini electronic doorstrike series 5 - with mechanical blocking, long - Міні електричний дверний засув серії 5 - з механічним блокуванням, довгий</t>
  </si>
  <si>
    <t>Mini electronic doorstrike series 5 - door signaling</t>
  </si>
  <si>
    <t>Mini electronic doorstrike series 5 - door signaling - Міні електропривідник серії 5 - дверна сигналізація</t>
  </si>
  <si>
    <t>11202104-L</t>
  </si>
  <si>
    <t>Mini electronic doorstrike series 5 - door signaling, long</t>
  </si>
  <si>
    <t>Mini electronic doorstrike series 5 - door signaling, long - Міні електропривідник серії 5 - дверна сигналізація, довга</t>
  </si>
  <si>
    <t>Mini electronic doorstrike series 5 - fail-safe</t>
  </si>
  <si>
    <t>Mini electronic doorstrike series 5 - fail-safe - Міні електропривід дверей серії 5 - безвідмовний</t>
  </si>
  <si>
    <t>11202105-L</t>
  </si>
  <si>
    <t>Mini electronic doorstrike series 5 - fail-safe, long</t>
  </si>
  <si>
    <t>Mini electronic doorstrike series 5 - fail-safe, long - Міні електропривід дверей серії 5 - безвідмовний, довгий</t>
  </si>
  <si>
    <t>Mini electronic doorstrike series 5 - fail-safe and door signaling</t>
  </si>
  <si>
    <t>Mini electronic doorstrike series 5 - fail-safe and door signaling - Міні електричний дверний засув серії 5 - безвідмовна і дверна сигналізація</t>
  </si>
  <si>
    <t>11202106-L</t>
  </si>
  <si>
    <t>Mini electronic doorstrike series 5 - fail-safe and door signaling, long</t>
  </si>
  <si>
    <t>Mini electronic doorstrike series 5 - fail-safe and door signaling, long - Міні електричний дверний засув серії 5 - безвідмовна і дверна сигналізація, довгий</t>
  </si>
  <si>
    <t>Electromechanical lock SAM 7255</t>
  </si>
  <si>
    <t>Електромеханічний замок SAM 7255</t>
  </si>
  <si>
    <t>11202201-M</t>
  </si>
  <si>
    <t>Electromechanical lock SAM 7255 with monitoring</t>
  </si>
  <si>
    <t>Електромеханічний замок SAM 7255 з моніторингом</t>
  </si>
  <si>
    <t>Electromechanical lock SAM 9235</t>
  </si>
  <si>
    <t>Електромеханічний замок SAM 9235</t>
  </si>
  <si>
    <t>11202202-M</t>
  </si>
  <si>
    <t>Electromechanical lock SAM 9235 with monitoring</t>
  </si>
  <si>
    <t>Електромеханічний замок SAM 9235 з моніторингом</t>
  </si>
  <si>
    <t>Cable protector FX290</t>
  </si>
  <si>
    <t>Протектор кабелю FX290</t>
  </si>
  <si>
    <t>Cable protector FX510</t>
  </si>
  <si>
    <t>Протектор кабелю FX510</t>
  </si>
  <si>
    <t>Cable protector FX300G</t>
  </si>
  <si>
    <t>Протектор кабелю FX300G</t>
  </si>
  <si>
    <t>Cable protector FX500G</t>
  </si>
  <si>
    <t>Протектор кабелю FX500G</t>
  </si>
  <si>
    <t>Maglock MEX100</t>
  </si>
  <si>
    <t>Магнітний замок MEX100</t>
  </si>
  <si>
    <t>Magnetic handle P300RP</t>
  </si>
  <si>
    <t>Магнітна ручка P300RP</t>
  </si>
  <si>
    <t>Automatic door opener ED100</t>
  </si>
  <si>
    <t>Автоматичне відкривання дверей ED100</t>
  </si>
  <si>
    <t>91341481E</t>
  </si>
  <si>
    <t>2N IP Intercoms 12 V power supply EU plug</t>
  </si>
  <si>
    <t>2N 12 V - адаптер живлення 12VDC/2A з вилкою ЕС</t>
  </si>
  <si>
    <t>PSA16U-480(POE) - 1-портовий. PoE-інжектор 15.4Вт без кабеля живлення</t>
  </si>
  <si>
    <t>91378100E</t>
  </si>
  <si>
    <t>PSA16U-480(POE) - 1-портовий. PoE-інжектор 15.4Вт з кабелем живлення ЕС</t>
  </si>
  <si>
    <t>IQ Trading - офіційний дистриб'ютор 2N в Україні</t>
  </si>
  <si>
    <t>2N IP Force - IP домофон без камери, 1 кнопка виклику, клавіатура та динамік 10 Вт</t>
  </si>
  <si>
    <t>2N IP Force - IP домофон без камери, 2 кнопки виклику, вихід для зчитувача RFID карт, та динамік 10 Вт</t>
  </si>
  <si>
    <t>2N IP Force - IP домофон із HD камерою, 1 кнопка виклику, клавіатура та динамік 10 Вт</t>
  </si>
  <si>
    <t>2N IP Force - IP домофон без камери, 4 кнопки виклику та динамік 10 Вт</t>
  </si>
  <si>
    <t>2N IP Force - IP домофон з HD камерою, 2 кнопки виклику, вихід для зчитувача RFID карт та динамік 10 Вт</t>
  </si>
  <si>
    <t>2N IP Force - IP домофон із SD камерою, 1 кнопка виклику, клавіатура та динамік 10 Вт</t>
  </si>
  <si>
    <t>2N IP Force - IP домофон із SD камерою, 2 кнопки виклику, вихід для зчитувача RFID карт та динамік 10 Вт</t>
  </si>
  <si>
    <t>2N IP Force - IP домофон з HD камерою, 4 кнопки виклику та динамік 10 Вт</t>
  </si>
  <si>
    <t>2N IP Force - IP домофон без камери, 1 кнопка виклику та динамік 10 Вт</t>
  </si>
  <si>
    <t>2N IP Force - IP домофон із SD камерою, 1 кнопка виклику та динамік 10 Вт</t>
  </si>
  <si>
    <t>2N IP Force - IP домофон із HD камерою, 1 кнопка виклику та динамік 10 Вт</t>
  </si>
  <si>
    <t>2N IP Force - IP домофон без камери, 1 кнопка виклику, вихід для зчитувача RFID карт та динамік 10 Вт</t>
  </si>
  <si>
    <t>2N IP Force - IP домофон із SD камерою, 1 кнопка виклику, вихід для зчитувача RFID карт та динамік 10 Вт</t>
  </si>
  <si>
    <t>2N IP Force - IP домофон з HD камерою, 1 кнопка виклику, вихід для зчитувача RFID карт та динамік 10 Вт</t>
  </si>
  <si>
    <t>2N IP Base - задня монтажна панель</t>
  </si>
  <si>
    <t>Ліцензія PICard Commander. Ліцензія генерується за допомогою ключа пристрою сумісного USB-зчитувача (незахищений - 9137421E, захищений - 9137424E).</t>
  </si>
  <si>
    <t>9160345              </t>
  </si>
  <si>
    <t>9160345-S</t>
  </si>
  <si>
    <t xml:space="preserve">9160346                                                </t>
  </si>
  <si>
    <t xml:space="preserve">9160346-S          </t>
  </si>
  <si>
    <t>2N PICard Commander license</t>
  </si>
  <si>
    <t xml:space="preserve">9160347              </t>
  </si>
  <si>
    <t>9160347-S         </t>
  </si>
  <si>
    <t>2N Access Unit 2.0 Bluetooth &amp; RFID - 125kHz, 13.56MHz, NFC, PICard compatible     </t>
  </si>
  <si>
    <t>2N Access Unit 2.0 Bluetooth &amp; RFID - 125kHz, secured 13.56MHz, NFC, PICard compatible      </t>
  </si>
  <si>
    <t>2N Access Unit 2.0 Touch keypad &amp; RFID - 125kHz, 13.56MHz, NFC, PICard compatible</t>
  </si>
  <si>
    <t>2N Access Unit 2.0 Touch keypad &amp; RFID - 125kHz, secured 13.56MHz, NFC, PICard compatible</t>
  </si>
  <si>
    <t>2N Access Unit 2.0 Touch keypad &amp; Bluetooth &amp; RFID - 125kHz, 13.56MHz, NFC, PICard compatible</t>
  </si>
  <si>
    <t>2N Access Unit 2.0 Touch keypad &amp; Bluetooth &amp; RFID - 125kHz, secured 13.56MHz, NFC,  PICard compatible</t>
  </si>
  <si>
    <t>2N Access Unit 2.0 - ІР зчитувач, безконтактний блок контролю доступу «два в одному» з Bluetooth і RFID, сумісний з PICard, який забезпечує доступ до електронно захищених дверей за допомогою RFID-картки та/або смартфона з підтримкою NFC як пристрою ідентифікації користувача.</t>
  </si>
  <si>
    <t>2N Access Unit 2.0 - ІР зчитувач, захищений безконтактний, Bluetooth і RFID, незалежний блок контролю доступу, який дозволяє отримати доступ до електронно захищених дверей за допомогою карти RFID або смартфона з підтримкою Bluetooth як пристрою ідентифікації користувача.</t>
  </si>
  <si>
    <t>2N Access Unit 2.0 - комбінована сенсорна клавіатура та зчитувач RFID. Блок незалежного доступу оснащений сенсорною цифровою клавіатурою, яка забезпечує доступ до будівлі за допомогою введеного PIN-коду або зчитувача карт RFID із додатковою захищеною карткою для подвійного доступу до будівлі / кімната.</t>
  </si>
  <si>
    <t>2N Access Unit 2.0 - захищена комбінована сенсорна клавіатура та зчитувач RFID. Блок незалежного доступу оснащений високочутливою, цифровою клавіатурою, яка забезпечує доступ до будівлі за допомогою введеного PIN-коду або зчитувача карт RFID із додатковою захищеною карткою для подвійного доступу до будівлі / кімнати.</t>
  </si>
  <si>
    <t>2N Access Unit 2.0 - це клавіатура "три в одному", безконтактний блок контролю доступу з Bluetooth і RFID-зчитувачем, який забезпечує доступ до електронно захищених дверей за допомогою сенсорної клавіатури, картки RFID та/або смартфона з підтримкою Bluetooth як пристрою автентифікації користувача.</t>
  </si>
  <si>
    <t>2N Access Unit 2.0  - це захищений зчитувач контролю доступу «три в одному», який забезпечує доступ до дверей з електронним захистом за допомогою сенсорної клавіатури, картки RFID та/або смартфона з підтримкою Bluetooth як пристрою автентифікації користувача.</t>
  </si>
  <si>
    <t>9157101P</t>
  </si>
  <si>
    <t>2N IP Style - Сенсорний дверний домофон з антибактеріальним екраном. IP-домофон має стильний дизайн і 10-дюймовий дисплей. Обробляє кілька одночасних потоків у форматі Full HD. Має чіп 5 MPx. Підтримує широкий динамічний діапазон. Використовує високоякісне кольорове зображення навіть в умовах слабкого освітлення.</t>
  </si>
  <si>
    <t>IP Style Touchscreen Door Intercom with Antibacterial Screen (supports secured RFID cards)</t>
  </si>
  <si>
    <t xml:space="preserve"> 2N IP Style main unit, Antibac,  PICard compatible</t>
  </si>
  <si>
    <t>9157101P-S</t>
  </si>
  <si>
    <t>2N IP Style - Дверний домофон із сенсорним і антибактеріальним екраном (підтримує захищені карти RFID). Обробляє кілька одночасних потоків Full HD. Має чіп 5 MPx. Підтримує широкий динамічний діапазон. Використовує високоякісне кольорове зображення навіть в умовах слабкого освітлення</t>
  </si>
  <si>
    <t>Antibacterial protector for IP Style</t>
  </si>
  <si>
    <t>Антибактеріальний захисний екран для 2N IP Style. Забезпечує до 99% антибактеріального захисту інтерфейсу сенсорного екрану. Перевірено незалежною лабораторією ISO. Живиться природним світлом, що забезпечує постійний захист.</t>
  </si>
  <si>
    <t>91550945-S</t>
  </si>
  <si>
    <t>91550946-S</t>
  </si>
  <si>
    <t>91550947       </t>
  </si>
  <si>
    <t xml:space="preserve">91550947-S       </t>
  </si>
  <si>
    <t>2N IP Verso – Bluetooth &amp; RFID reader 125kHz, 13.56MHz, NFC, PICard compatible</t>
  </si>
  <si>
    <t>2N IP Verso – Bluetooth &amp; RFID reader 125kHz, secured 13.56MHz, NFC, PICard compatible</t>
  </si>
  <si>
    <t>2N IP Verso – Touch keypad &amp; RFID reader 125kHz, 13.56MHz, NFC, PICard compatible</t>
  </si>
  <si>
    <t>2N IP Verso – Touch keypad &amp; RFID reader 125kHz, secured 13.56MHz, NFC, PICard compatible</t>
  </si>
  <si>
    <t>2N IP Verso – Touch keypad &amp; Bluetooth &amp; RFID reader 125kHz, 13.56MHz, NFC, PICard compatible</t>
  </si>
  <si>
    <t>2N IP Verso – Touch keypad &amp; Bluetooth &amp; RFID reader 125kHz, secured 13.56MHz,NFC,  PICard compatible</t>
  </si>
  <si>
    <t xml:space="preserve">2N IP Verso - комбінований модуль з Bluetooth і RFID - зчитувачем, підтримує карти HID SE 125 кГц і 13,56 МГц і NFC, внутрішня і зовнішня установка, Bluetooth через додаток Mobile Key і сумісний з технологією Picard. </t>
  </si>
  <si>
    <t>2N IP Verso - комбінований модуль з Bluetooth і RFID - зчитувачем карток 125 кГц, і захищених 13.56 МГЦ, NFC. Також є можливість аутентифікації користувача за допомогою смартфона з встановленим додатком 2N® Mobile Key.</t>
  </si>
  <si>
    <t>2N IP Verso - комбінований модуль з клавіатурою і зчитувачем RFID карток, NFC. Завдяки багаточастотному зчитувачу, модуль обробляє RFID картки з частотою 125 кГц і захищені з частотою 13.56 МГц. Крім того, клавіатура використовується для верифікації за допомогою введення PIN коду, як додатковий рівень безпеки.</t>
  </si>
  <si>
    <t>2N IP Verso - комбінований модуль з клавіатурою і зчитувачем RFID карток, NFC.</t>
  </si>
  <si>
    <t>2N IP Verso - комбінований модуль для IP Verso (відео) домофона, "All-In-One" з картрідером, сенсорною клавіатурою та RFID зчитувачем карток 125 кГц (EM), 13,56 МГц, NFC і підтримка технології 2N PICard. Сенсорна клавіатура (чутливість 0,1 пФ), зчитувач Bluetooth, сумісний з BLE (Bluetooth 5.0).</t>
  </si>
  <si>
    <t>RFID karta Mifare Desfire EV3 4K 13.56MHz - 2N logo 10pcs</t>
  </si>
  <si>
    <t>RFID fob Mifare Desfire EV3 4K 13.56MHz - 10 psc</t>
  </si>
  <si>
    <t>Mifare Desfire EV3 4K RFID-карта, 13,56 МГц, 10 шт.</t>
  </si>
  <si>
    <t>2N Access Unit M 13.56 MHz, NFC ready - 3m Eth cable</t>
  </si>
  <si>
    <t>2N Access Unit M 125kHz, 13.56MHz, NFC -  3m Eth cable</t>
  </si>
  <si>
    <t>2N Access Unit M Bluetooth &amp; RFID - 125kHz, 13.56MHz, NFC - 3m Eth cable</t>
  </si>
  <si>
    <t>2N Access Unit M - RFID - зчитувач карт доступу з частотою 13,56 МГц, підтримує технологію NFC. Пристрій також включає контролер з повним інтелектуальним прийняттям рішень.</t>
  </si>
  <si>
    <t>2N Access Unit M - зчитувач карт доступу. Пристрій читає карти на частотах 125 кГц і 13,56 МГц. Він також включає в себе контролер з повним інтелектуальним рішенням.</t>
  </si>
  <si>
    <t>2N Access Unit M - RFID - зчитувач карт доступу з технологіями Bluetooth, NFC.</t>
  </si>
  <si>
    <t>2N Access Unit M - RFID - зчитувач карт доступу з частотами 125 кГц і 13,56 МГц, з двофакторною аутентифікацією і клавіатурою.</t>
  </si>
  <si>
    <t>9155211C</t>
  </si>
  <si>
    <t>9155211CB</t>
  </si>
  <si>
    <t>2N IP Verso 2.0 Main unit with camera</t>
  </si>
  <si>
    <t>2N IP Verso 2.0 Main unit with camera, Black</t>
  </si>
  <si>
    <t>2N IP Verso 2.0 - основний (базовий) модуль з HD камерою. Використання технології LTE означає, що не потрібно жодного іншого кабелю, крім джерела живлення, з перевагою всіх функцій, таких як відеозв'язок. Основний блок з HD-камерою може супроводжуватися зчитувачем RFID, Bluetooth або зчитувачем відбитків пальців.</t>
  </si>
  <si>
    <t>2N® Access Commander - ПЗ для СКУД та домофонів</t>
  </si>
  <si>
    <t>2N® Access Unit - мережеві зчитувачі з вбудованим контролером</t>
  </si>
  <si>
    <t>2N Access Commander Box - компактний комп'ютер із попередньо встановленим ПЗ 2N® Access Commander для контролю доступу, оптимізований для використання з 500 пристроями та 7000 користувачами (до 1500 користувачів на групу).</t>
  </si>
  <si>
    <t>2N® PICard Commander - ПЗ для керування захищеними картками</t>
  </si>
  <si>
    <t>*Зверніть увагу, що 2N® Access Unit поставляється без рамки! Ви повинні додати рамку для монтажу на поверхню (9155021) або для вбудованого монтажу (9155014+9155011)</t>
  </si>
  <si>
    <t>Для 1 IP-домофона = можна безкоштовно завантажити з веб-сайту 2N</t>
  </si>
  <si>
    <t>2N® Access Unit - аксесуари</t>
  </si>
  <si>
    <t>2N® IP Style - преміальний IP-домофон</t>
  </si>
  <si>
    <t>2N® IP Style - Installation Accessories - аксесуари для монтажу</t>
  </si>
  <si>
    <t xml:space="preserve">2N® IP Style - Accessories - аксесуари </t>
  </si>
  <si>
    <t>2N® Gigabit PoE+ Injector, Tenda PoE30G-AT</t>
  </si>
  <si>
    <t>2N® IP Verso – модульний IP-домофон</t>
  </si>
  <si>
    <t>Основний блок з камерою або без камери можна комбінувати тільки з 2-х або 3-модульними рамами або коробками. Головний блок займатиме лише одну позицію, інші вільні для модулів розширення. Одна модульна рама або коробка підходить лише для модулів розширення.</t>
  </si>
  <si>
    <t>2N IP Verso 2.0 - основний (базовий) модуль з HD камерою. Використання технології LTE означає, що не потрібно жодного іншого кабелю, крім джерела живлення, з перевагою всіх функцій, таких як відеозв'язок. Основний блок з HD-камерою може супроводжуватися зчитувачем RFID, Bluetooth або зчитувачем відбитків пальців. Чорний.</t>
  </si>
  <si>
    <t>2N® IP Verso modules - модулі</t>
  </si>
  <si>
    <t>2N® IP Verso - Vigik module</t>
  </si>
  <si>
    <t>2N® IP Verso - Installation Accessories - аксесуари для монтажу</t>
  </si>
  <si>
    <t>2N® IP Verso - Accessories - аксесуари</t>
  </si>
  <si>
    <t>2N® IP Solo - компактний IP-відеодомофон</t>
  </si>
  <si>
    <t>2N® IP Solo - Installation Accessories - аксесуари для монтажу</t>
  </si>
  <si>
    <t>2N® IP Base - бюджетний IP-відеодомофон</t>
  </si>
  <si>
    <t>2N® IP Base - Installation Accessories- аксесуари для монтажу</t>
  </si>
  <si>
    <t>2N® IP Force- захищений IP-домофон для гучних оточень</t>
  </si>
  <si>
    <t>2N® IP Safety - IP-аудіодомофон для надзвичайних ситуацій</t>
  </si>
  <si>
    <t>2N® IP Force &amp; Safety - аксесуари для монтажу</t>
  </si>
  <si>
    <t>2N® IP Force &amp; Safety - аксесуари</t>
  </si>
  <si>
    <t>2N® IP Uni - IP-аудіодомофон</t>
  </si>
  <si>
    <t>2N® IP Audio Kit - Accessories - аксесуари</t>
  </si>
  <si>
    <t>2N® IP Audio Kit - IP-домофон</t>
  </si>
  <si>
    <t>2N® IP Uni - Installation Accessories - аксесуари для монтажу</t>
  </si>
  <si>
    <t>2N® IP Intercoms Licenses &amp; Apps - ліцензії та додатки</t>
  </si>
  <si>
    <t>2N® Integration Licenses - плагіни для інтеграції</t>
  </si>
  <si>
    <t>2N® Mobile Video - підписка на мобільні дзвінки</t>
  </si>
  <si>
    <t>2N® Answering Units</t>
  </si>
  <si>
    <t>2N® Indoor Panels - абонентські панелі</t>
  </si>
  <si>
    <t>2N® Indoor Panels - Accessories - аксесуари</t>
  </si>
  <si>
    <t>2N® Indoor Panels - лицензії</t>
  </si>
  <si>
    <t>Код 2N SKU</t>
  </si>
  <si>
    <t>2N® Indoor Phones - телефони для отримання дзвінків</t>
  </si>
  <si>
    <t>2N® SIP Audio Systems - системи мовного оповіщення</t>
  </si>
  <si>
    <t>2N® SIP Audio Systems - Accessories</t>
  </si>
  <si>
    <t>IP Intercoms Accessories - Аксесуари для IP інтеркомів</t>
  </si>
  <si>
    <t>Smart Extensions</t>
  </si>
  <si>
    <t>2N® Access control - cards and external readers - Контроль доступу - RFID карти та зовнішні зчитувачи</t>
  </si>
  <si>
    <t>Power supplies - Адаптери живлення</t>
  </si>
  <si>
    <t>Ціни наведено в EUR</t>
  </si>
  <si>
    <t>Кронштейн для кріплення на стіну телефону 2N® IP Phone D7A</t>
  </si>
  <si>
    <t>2N® IP Phone D7A - модуль розширення з екраном 4.3" для IP відеотелефону</t>
  </si>
  <si>
    <t>2N® Access Unit 2.0 - 13.56MHz, NFC, PICard compatible</t>
  </si>
  <si>
    <t>2N® Access Unit 2.0 secured 13.56MHz, NFC, PICard compatible</t>
  </si>
  <si>
    <t>2N® Access Unit 2.0 RFID - 125kHz, 13.56MHz, NFC, PICard compatible</t>
  </si>
  <si>
    <t xml:space="preserve">2N® Access Unit 2.0 RFID - 125kHz, secured 13.56MHz, NFC, PICard compatible </t>
  </si>
  <si>
    <t>2N® Access Unit - RJ45 connector cable (applies to the first product generation, not needed for AU 2.0 series)</t>
  </si>
  <si>
    <t>2N® Access Unit M flush installation box</t>
  </si>
  <si>
    <t>2N® Access Unit M surface mounting backplate / spacer</t>
  </si>
  <si>
    <t>2N® Clip, Ethernet</t>
  </si>
  <si>
    <t xml:space="preserve">2N Clip Desk Stand </t>
  </si>
  <si>
    <t>2N® IP Phone D7A - extender module</t>
  </si>
  <si>
    <t>2N® IP Phone D7A - wall mount bracket</t>
  </si>
  <si>
    <t>2N IP Security Relay</t>
  </si>
  <si>
    <t>PoE injector PSA16U-480(POE), external PoE; 1port 15.4W AC/DC  - discontinued, replaced by 91378101</t>
  </si>
  <si>
    <t>PoE injector PSA16U-480(POE); 1port 15.4W AC/DC - with EU cable - discontinued, replaced byt 91378101</t>
  </si>
  <si>
    <t>Продукти зняті з виробництва (EOL)</t>
  </si>
  <si>
    <t>Extended Warranty</t>
  </si>
  <si>
    <t>Items overview</t>
  </si>
  <si>
    <t>2N catalogue for planners</t>
  </si>
  <si>
    <t>2N project designer</t>
  </si>
  <si>
    <t>2N virtual experience</t>
  </si>
  <si>
    <t>Product pictures</t>
  </si>
  <si>
    <t>2N media library</t>
  </si>
  <si>
    <t>2N® Access Commander Box 2.0</t>
  </si>
  <si>
    <t>We've extended our warranty to 5 years!</t>
  </si>
  <si>
    <t>2N® Access Unit M mounting backplate / spacer</t>
  </si>
  <si>
    <t>91378611WH</t>
  </si>
  <si>
    <t>2N  Indoor View Wi-Fi, Black</t>
  </si>
  <si>
    <t>2N  Indoor View Wi-Fi, White</t>
  </si>
  <si>
    <t>9137413E</t>
  </si>
  <si>
    <t xml:space="preserve">External IP Relay - 2 output, 2 input, HTTPS support, POE  </t>
  </si>
  <si>
    <t>2N® IP Intercom - MS Teams license</t>
  </si>
  <si>
    <t>2N Plugin for Symmetry (per system)</t>
  </si>
  <si>
    <t>2N® Force and Safety installation adapter</t>
  </si>
  <si>
    <t>2N® IP Force 125kHz RFID card reader, OSDP, tamper switch</t>
  </si>
  <si>
    <t>2N® IP Force 13.56MHz card reader, NFC ready, OSDP, tamper switch</t>
  </si>
  <si>
    <t>9151023S</t>
  </si>
  <si>
    <t>2N® IP Force 13.56MHz Seos® Compatible card reader, NFC ready, OSDP, tamper switch</t>
  </si>
  <si>
    <t xml:space="preserve">2N® IP One </t>
  </si>
  <si>
    <t>2N® IP One - Installation Accessories</t>
  </si>
  <si>
    <t>2N®  IP One - flush installation box</t>
  </si>
  <si>
    <t>2N® IP One Main unit, grey</t>
  </si>
  <si>
    <t>2N® IP One Main unit, bronze</t>
  </si>
  <si>
    <t>2N® IP One Main unit,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</si>
</sst>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_-[$€-2]\ * #,##0.00_-;\-[$€-2]\ * #,##0.00_-;_-[$€-2]\ * &quot;-&quot;??_-;_-@_-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0"/>
      <color indexed="16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</font>
    <font>
      <sz val="10"/>
      <name val="Arial"/>
      <family val="2"/>
    </font>
    <font>
      <b/>
      <sz val="11"/>
      <name val="Calibri"/>
      <family val="2"/>
      <charset val="238"/>
      <scheme val="minor"/>
    </font>
    <font>
      <sz val="10"/>
      <color indexed="8"/>
      <name val="MS Sans Serif"/>
      <family val="2"/>
    </font>
    <font>
      <b/>
      <sz val="11"/>
      <name val="Calibri"/>
      <family val="2"/>
      <charset val="238"/>
    </font>
    <font>
      <b/>
      <sz val="12"/>
      <name val="Arial"/>
      <family val="2"/>
      <charset val="204"/>
    </font>
    <font>
      <u/>
      <sz val="10"/>
      <color theme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2"/>
      <color theme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2" fillId="0" borderId="0"/>
    <xf numFmtId="0" fontId="1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59">
    <xf numFmtId="0" fontId="0" fillId="0" borderId="0" xfId="0">
      <alignment vertical="center"/>
    </xf>
    <xf numFmtId="0" fontId="2" fillId="2" borderId="1" xfId="1" applyFont="1" applyFill="1" applyBorder="1" applyAlignment="1">
      <alignment vertical="top"/>
    </xf>
    <xf numFmtId="0" fontId="2" fillId="2" borderId="2" xfId="1" applyFont="1" applyFill="1" applyBorder="1" applyAlignment="1">
      <alignment horizontal="left" vertical="top"/>
    </xf>
    <xf numFmtId="0" fontId="3" fillId="2" borderId="2" xfId="1" applyFont="1" applyFill="1" applyBorder="1" applyAlignment="1">
      <alignment horizontal="left" vertical="center" wrapText="1"/>
    </xf>
    <xf numFmtId="0" fontId="0" fillId="0" borderId="0" xfId="0" applyAlignment="1"/>
    <xf numFmtId="0" fontId="2" fillId="2" borderId="4" xfId="1" applyFont="1" applyFill="1" applyBorder="1" applyAlignment="1">
      <alignment vertical="top"/>
    </xf>
    <xf numFmtId="0" fontId="2" fillId="2" borderId="0" xfId="1" applyFont="1" applyFill="1" applyBorder="1" applyAlignment="1">
      <alignment horizontal="left" vertical="top"/>
    </xf>
    <xf numFmtId="0" fontId="5" fillId="2" borderId="0" xfId="1" applyFont="1" applyFill="1" applyBorder="1" applyAlignment="1">
      <alignment vertical="center" wrapText="1"/>
    </xf>
    <xf numFmtId="0" fontId="6" fillId="3" borderId="10" xfId="1" applyFont="1" applyFill="1" applyBorder="1" applyAlignment="1">
      <alignment horizontal="center" vertical="center" wrapText="1" shrinkToFit="1"/>
    </xf>
    <xf numFmtId="0" fontId="6" fillId="3" borderId="10" xfId="1" applyFont="1" applyFill="1" applyBorder="1" applyAlignment="1">
      <alignment horizontal="center" vertical="center" shrinkToFit="1"/>
    </xf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64" fontId="6" fillId="0" borderId="14" xfId="1" applyNumberFormat="1" applyFont="1" applyFill="1" applyBorder="1" applyAlignment="1">
      <alignment horizontal="right" vertical="center"/>
    </xf>
    <xf numFmtId="0" fontId="6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164" fontId="6" fillId="0" borderId="8" xfId="1" applyNumberFormat="1" applyFont="1" applyFill="1" applyBorder="1" applyAlignment="1">
      <alignment horizontal="right" vertical="center"/>
    </xf>
    <xf numFmtId="0" fontId="2" fillId="0" borderId="1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164" fontId="6" fillId="5" borderId="14" xfId="1" applyNumberFormat="1" applyFont="1" applyFill="1" applyBorder="1" applyAlignment="1">
      <alignment horizontal="right" vertical="center"/>
    </xf>
    <xf numFmtId="164" fontId="6" fillId="5" borderId="8" xfId="1" applyNumberFormat="1" applyFont="1" applyFill="1" applyBorder="1" applyAlignment="1">
      <alignment horizontal="right" vertical="center"/>
    </xf>
    <xf numFmtId="0" fontId="6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164" fontId="6" fillId="5" borderId="11" xfId="1" applyNumberFormat="1" applyFont="1" applyFill="1" applyBorder="1" applyAlignment="1">
      <alignment horizontal="right" vertical="center"/>
    </xf>
    <xf numFmtId="164" fontId="6" fillId="5" borderId="27" xfId="1" applyNumberFormat="1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6" fillId="6" borderId="15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vertical="top"/>
    </xf>
    <xf numFmtId="0" fontId="2" fillId="0" borderId="0" xfId="1" applyFont="1" applyBorder="1" applyAlignment="1">
      <alignment vertical="top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 vertical="center" wrapText="1"/>
    </xf>
    <xf numFmtId="164" fontId="4" fillId="2" borderId="2" xfId="1" applyNumberFormat="1" applyFont="1" applyFill="1" applyBorder="1" applyAlignment="1">
      <alignment vertical="top"/>
    </xf>
    <xf numFmtId="164" fontId="6" fillId="2" borderId="0" xfId="1" applyNumberFormat="1" applyFont="1" applyFill="1" applyBorder="1" applyAlignment="1">
      <alignment vertical="center" wrapText="1"/>
    </xf>
    <xf numFmtId="164" fontId="6" fillId="3" borderId="10" xfId="1" applyNumberFormat="1" applyFont="1" applyFill="1" applyBorder="1" applyAlignment="1">
      <alignment horizontal="center" vertical="center" wrapText="1" shrinkToFit="1"/>
    </xf>
    <xf numFmtId="164" fontId="6" fillId="0" borderId="13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20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9" fillId="0" borderId="13" xfId="0" applyNumberFormat="1" applyFont="1" applyBorder="1" applyAlignment="1">
      <alignment horizontal="right" vertical="center"/>
    </xf>
    <xf numFmtId="164" fontId="9" fillId="0" borderId="15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164" fontId="6" fillId="0" borderId="26" xfId="0" applyNumberFormat="1" applyFont="1" applyBorder="1" applyAlignment="1">
      <alignment horizontal="right" vertical="center"/>
    </xf>
    <xf numFmtId="164" fontId="6" fillId="5" borderId="13" xfId="0" applyNumberFormat="1" applyFont="1" applyFill="1" applyBorder="1" applyAlignment="1">
      <alignment horizontal="right" vertical="center"/>
    </xf>
    <xf numFmtId="164" fontId="6" fillId="5" borderId="15" xfId="0" applyNumberFormat="1" applyFont="1" applyFill="1" applyBorder="1" applyAlignment="1">
      <alignment horizontal="right" vertical="center"/>
    </xf>
    <xf numFmtId="164" fontId="6" fillId="0" borderId="15" xfId="0" applyNumberFormat="1" applyFont="1" applyFill="1" applyBorder="1" applyAlignment="1">
      <alignment horizontal="right" vertical="center"/>
    </xf>
    <xf numFmtId="164" fontId="6" fillId="5" borderId="10" xfId="0" applyNumberFormat="1" applyFont="1" applyFill="1" applyBorder="1" applyAlignment="1">
      <alignment horizontal="right" vertical="center"/>
    </xf>
    <xf numFmtId="164" fontId="6" fillId="5" borderId="26" xfId="0" applyNumberFormat="1" applyFont="1" applyFill="1" applyBorder="1" applyAlignment="1">
      <alignment horizontal="right" vertical="center"/>
    </xf>
    <xf numFmtId="164" fontId="4" fillId="0" borderId="0" xfId="1" applyNumberFormat="1" applyFont="1" applyAlignment="1">
      <alignment vertical="top"/>
    </xf>
    <xf numFmtId="164" fontId="4" fillId="2" borderId="3" xfId="1" applyNumberFormat="1" applyFont="1" applyFill="1" applyBorder="1" applyAlignment="1">
      <alignment vertical="top"/>
    </xf>
    <xf numFmtId="164" fontId="6" fillId="2" borderId="5" xfId="1" applyNumberFormat="1" applyFont="1" applyFill="1" applyBorder="1" applyAlignment="1">
      <alignment vertical="center" wrapText="1"/>
    </xf>
    <xf numFmtId="164" fontId="6" fillId="3" borderId="11" xfId="1" applyNumberFormat="1" applyFont="1" applyFill="1" applyBorder="1" applyAlignment="1">
      <alignment horizontal="center" vertical="center" wrapText="1" shrinkToFit="1"/>
    </xf>
    <xf numFmtId="0" fontId="6" fillId="0" borderId="15" xfId="0" applyFont="1" applyBorder="1" applyAlignment="1">
      <alignment horizontal="left" vertical="top" wrapText="1"/>
    </xf>
    <xf numFmtId="0" fontId="11" fillId="4" borderId="6" xfId="0" applyFont="1" applyFill="1" applyBorder="1" applyAlignment="1">
      <alignment vertical="center"/>
    </xf>
    <xf numFmtId="0" fontId="3" fillId="4" borderId="28" xfId="0" applyFont="1" applyFill="1" applyBorder="1" applyAlignment="1">
      <alignment vertical="center"/>
    </xf>
    <xf numFmtId="164" fontId="3" fillId="4" borderId="28" xfId="0" applyNumberFormat="1" applyFont="1" applyFill="1" applyBorder="1" applyAlignment="1">
      <alignment vertical="center"/>
    </xf>
    <xf numFmtId="0" fontId="3" fillId="4" borderId="29" xfId="0" applyFont="1" applyFill="1" applyBorder="1" applyAlignment="1">
      <alignment vertical="center"/>
    </xf>
    <xf numFmtId="0" fontId="11" fillId="4" borderId="25" xfId="0" applyFont="1" applyFill="1" applyBorder="1" applyAlignment="1">
      <alignment vertical="center"/>
    </xf>
    <xf numFmtId="0" fontId="3" fillId="4" borderId="30" xfId="0" applyFont="1" applyFill="1" applyBorder="1" applyAlignment="1">
      <alignment vertical="center"/>
    </xf>
    <xf numFmtId="164" fontId="3" fillId="4" borderId="30" xfId="0" applyNumberFormat="1" applyFont="1" applyFill="1" applyBorder="1" applyAlignment="1">
      <alignment vertical="center"/>
    </xf>
    <xf numFmtId="0" fontId="3" fillId="4" borderId="31" xfId="0" applyFont="1" applyFill="1" applyBorder="1" applyAlignment="1">
      <alignment vertical="center"/>
    </xf>
    <xf numFmtId="0" fontId="6" fillId="0" borderId="13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164" fontId="6" fillId="0" borderId="26" xfId="1" applyNumberFormat="1" applyFont="1" applyFill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164" fontId="6" fillId="0" borderId="13" xfId="0" applyNumberFormat="1" applyFont="1" applyFill="1" applyBorder="1" applyAlignment="1">
      <alignment horizontal="right" vertical="center"/>
    </xf>
    <xf numFmtId="164" fontId="3" fillId="4" borderId="32" xfId="0" applyNumberFormat="1" applyFont="1" applyFill="1" applyBorder="1" applyAlignment="1">
      <alignment vertical="center"/>
    </xf>
    <xf numFmtId="164" fontId="6" fillId="0" borderId="33" xfId="0" applyNumberFormat="1" applyFont="1" applyBorder="1" applyAlignment="1">
      <alignment horizontal="right" vertical="center"/>
    </xf>
    <xf numFmtId="164" fontId="6" fillId="5" borderId="34" xfId="1" applyNumberFormat="1" applyFont="1" applyFill="1" applyBorder="1" applyAlignment="1">
      <alignment horizontal="right" vertical="center"/>
    </xf>
    <xf numFmtId="0" fontId="0" fillId="5" borderId="0" xfId="0" applyFill="1" applyAlignment="1"/>
    <xf numFmtId="164" fontId="11" fillId="4" borderId="9" xfId="0" applyNumberFormat="1" applyFont="1" applyFill="1" applyBorder="1" applyAlignment="1">
      <alignment vertical="center"/>
    </xf>
    <xf numFmtId="164" fontId="3" fillId="4" borderId="35" xfId="0" applyNumberFormat="1" applyFont="1" applyFill="1" applyBorder="1" applyAlignment="1">
      <alignment vertical="center"/>
    </xf>
    <xf numFmtId="0" fontId="6" fillId="3" borderId="17" xfId="1" applyFont="1" applyFill="1" applyBorder="1" applyAlignment="1">
      <alignment vertical="center" wrapText="1"/>
    </xf>
    <xf numFmtId="164" fontId="7" fillId="3" borderId="23" xfId="1" applyNumberFormat="1" applyFont="1" applyFill="1" applyBorder="1" applyAlignment="1">
      <alignment horizontal="center" vertical="center" wrapText="1"/>
    </xf>
    <xf numFmtId="4" fontId="7" fillId="3" borderId="14" xfId="1" applyNumberFormat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vertical="top"/>
    </xf>
    <xf numFmtId="0" fontId="2" fillId="2" borderId="30" xfId="1" applyFont="1" applyFill="1" applyBorder="1" applyAlignment="1">
      <alignment horizontal="left" vertical="top"/>
    </xf>
    <xf numFmtId="0" fontId="5" fillId="2" borderId="30" xfId="1" applyFont="1" applyFill="1" applyBorder="1" applyAlignment="1">
      <alignment vertical="center" wrapText="1"/>
    </xf>
    <xf numFmtId="164" fontId="6" fillId="2" borderId="30" xfId="1" applyNumberFormat="1" applyFont="1" applyFill="1" applyBorder="1" applyAlignment="1">
      <alignment vertical="center" wrapText="1"/>
    </xf>
    <xf numFmtId="164" fontId="6" fillId="2" borderId="31" xfId="1" applyNumberFormat="1" applyFont="1" applyFill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164" fontId="3" fillId="0" borderId="28" xfId="0" applyNumberFormat="1" applyFont="1" applyFill="1" applyBorder="1" applyAlignment="1">
      <alignment vertical="center"/>
    </xf>
    <xf numFmtId="0" fontId="3" fillId="0" borderId="29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 wrapText="1"/>
    </xf>
    <xf numFmtId="164" fontId="2" fillId="0" borderId="15" xfId="0" applyNumberFormat="1" applyFont="1" applyFill="1" applyBorder="1" applyAlignment="1">
      <alignment vertical="center" wrapText="1"/>
    </xf>
    <xf numFmtId="164" fontId="3" fillId="0" borderId="15" xfId="0" applyNumberFormat="1" applyFont="1" applyFill="1" applyBorder="1" applyAlignment="1">
      <alignment vertical="center"/>
    </xf>
    <xf numFmtId="0" fontId="13" fillId="0" borderId="15" xfId="2" applyFont="1" applyFill="1" applyBorder="1" applyAlignment="1">
      <alignment horizontal="left" vertical="center" wrapText="1"/>
    </xf>
    <xf numFmtId="0" fontId="15" fillId="0" borderId="36" xfId="3" applyFont="1" applyFill="1" applyBorder="1" applyAlignment="1">
      <alignment horizontal="left" vertical="center" wrapText="1"/>
    </xf>
    <xf numFmtId="0" fontId="15" fillId="0" borderId="15" xfId="3" applyFont="1" applyFill="1" applyBorder="1" applyAlignment="1">
      <alignment horizontal="left" vertical="center" wrapText="1"/>
    </xf>
    <xf numFmtId="164" fontId="2" fillId="0" borderId="15" xfId="0" applyNumberFormat="1" applyFont="1" applyFill="1" applyBorder="1" applyAlignment="1">
      <alignment vertical="top" wrapText="1"/>
    </xf>
    <xf numFmtId="0" fontId="6" fillId="0" borderId="18" xfId="0" applyFont="1" applyBorder="1" applyAlignment="1">
      <alignment horizontal="left" vertical="center" wrapText="1"/>
    </xf>
    <xf numFmtId="0" fontId="0" fillId="0" borderId="0" xfId="0" applyFill="1" applyAlignment="1"/>
    <xf numFmtId="0" fontId="16" fillId="7" borderId="28" xfId="3" applyFont="1" applyFill="1" applyBorder="1" applyAlignment="1">
      <alignment vertical="center" wrapText="1"/>
    </xf>
    <xf numFmtId="0" fontId="16" fillId="7" borderId="37" xfId="3" applyFont="1" applyFill="1" applyBorder="1" applyAlignment="1">
      <alignment vertical="center"/>
    </xf>
    <xf numFmtId="0" fontId="2" fillId="0" borderId="1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6" fillId="3" borderId="22" xfId="1" applyFont="1" applyFill="1" applyBorder="1" applyAlignment="1">
      <alignment horizontal="center" vertical="center" wrapText="1" shrinkToFit="1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6" fillId="7" borderId="6" xfId="3" applyFont="1" applyFill="1" applyBorder="1" applyAlignment="1">
      <alignment vertical="center"/>
    </xf>
    <xf numFmtId="0" fontId="16" fillId="7" borderId="29" xfId="3" applyFont="1" applyFill="1" applyBorder="1" applyAlignment="1">
      <alignment vertical="center" wrapText="1"/>
    </xf>
    <xf numFmtId="0" fontId="13" fillId="0" borderId="21" xfId="3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vertical="center"/>
    </xf>
    <xf numFmtId="0" fontId="16" fillId="7" borderId="38" xfId="3" applyFont="1" applyFill="1" applyBorder="1" applyAlignment="1">
      <alignment vertical="center"/>
    </xf>
    <xf numFmtId="0" fontId="15" fillId="0" borderId="21" xfId="0" applyFont="1" applyFill="1" applyBorder="1" applyAlignment="1">
      <alignment horizontal="left" vertical="center" wrapText="1"/>
    </xf>
    <xf numFmtId="0" fontId="13" fillId="0" borderId="21" xfId="2" applyFont="1" applyFill="1" applyBorder="1" applyAlignment="1">
      <alignment horizontal="left"/>
    </xf>
    <xf numFmtId="0" fontId="6" fillId="0" borderId="12" xfId="0" applyFont="1" applyBorder="1" applyAlignment="1">
      <alignment horizontal="left" vertical="center"/>
    </xf>
    <xf numFmtId="0" fontId="11" fillId="4" borderId="39" xfId="0" applyFont="1" applyFill="1" applyBorder="1" applyAlignment="1">
      <alignment vertical="center"/>
    </xf>
    <xf numFmtId="0" fontId="3" fillId="4" borderId="40" xfId="0" applyFont="1" applyFill="1" applyBorder="1" applyAlignment="1">
      <alignment vertical="center"/>
    </xf>
    <xf numFmtId="164" fontId="3" fillId="4" borderId="40" xfId="0" applyNumberFormat="1" applyFont="1" applyFill="1" applyBorder="1" applyAlignment="1">
      <alignment vertical="center"/>
    </xf>
    <xf numFmtId="0" fontId="3" fillId="4" borderId="41" xfId="0" applyFont="1" applyFill="1" applyBorder="1" applyAlignment="1">
      <alignment vertical="center"/>
    </xf>
    <xf numFmtId="0" fontId="2" fillId="0" borderId="18" xfId="0" applyFont="1" applyBorder="1" applyAlignment="1">
      <alignment horizontal="left" vertical="top" wrapText="1"/>
    </xf>
    <xf numFmtId="164" fontId="2" fillId="0" borderId="15" xfId="0" applyNumberFormat="1" applyFont="1" applyFill="1" applyBorder="1" applyAlignment="1">
      <alignment horizontal="left" vertical="top" wrapText="1"/>
    </xf>
    <xf numFmtId="164" fontId="2" fillId="0" borderId="15" xfId="0" applyNumberFormat="1" applyFont="1" applyFill="1" applyBorder="1" applyAlignment="1">
      <alignment horizontal="left" vertical="top"/>
    </xf>
    <xf numFmtId="0" fontId="8" fillId="0" borderId="21" xfId="1" applyFont="1" applyFill="1" applyBorder="1" applyAlignment="1">
      <alignment horizontal="left" vertical="center" wrapText="1"/>
    </xf>
    <xf numFmtId="0" fontId="8" fillId="0" borderId="15" xfId="1" applyFont="1" applyFill="1" applyBorder="1" applyAlignment="1">
      <alignment horizontal="left" vertical="center" wrapText="1"/>
    </xf>
    <xf numFmtId="0" fontId="2" fillId="0" borderId="15" xfId="1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18" fillId="0" borderId="15" xfId="4" applyNumberFormat="1" applyFont="1" applyFill="1" applyBorder="1" applyAlignment="1">
      <alignment vertical="center"/>
    </xf>
    <xf numFmtId="0" fontId="19" fillId="8" borderId="0" xfId="0" applyFont="1" applyFill="1" applyAlignment="1" applyProtection="1">
      <protection hidden="1"/>
    </xf>
    <xf numFmtId="0" fontId="0" fillId="0" borderId="0" xfId="0" applyAlignment="1" applyProtection="1">
      <protection hidden="1"/>
    </xf>
    <xf numFmtId="164" fontId="0" fillId="0" borderId="0" xfId="0" applyNumberFormat="1" applyAlignment="1" applyProtection="1">
      <protection locked="0" hidden="1"/>
    </xf>
    <xf numFmtId="4" fontId="0" fillId="0" borderId="0" xfId="0" applyNumberFormat="1" applyAlignment="1"/>
    <xf numFmtId="0" fontId="20" fillId="0" borderId="0" xfId="0" applyFont="1" applyAlignment="1" applyProtection="1">
      <alignment horizontal="left"/>
      <protection hidden="1"/>
    </xf>
    <xf numFmtId="165" fontId="0" fillId="0" borderId="0" xfId="0" applyNumberFormat="1" applyAlignment="1"/>
    <xf numFmtId="0" fontId="18" fillId="0" borderId="0" xfId="4" applyNumberFormat="1" applyFont="1" applyFill="1" applyProtection="1">
      <protection hidden="1"/>
    </xf>
    <xf numFmtId="0" fontId="20" fillId="0" borderId="0" xfId="0" applyFont="1" applyAlignment="1">
      <alignment horizontal="left"/>
    </xf>
    <xf numFmtId="0" fontId="18" fillId="0" borderId="0" xfId="4" applyNumberFormat="1" applyFont="1" applyFill="1"/>
    <xf numFmtId="0" fontId="20" fillId="0" borderId="0" xfId="0" applyFont="1" applyAlignment="1"/>
    <xf numFmtId="0" fontId="21" fillId="0" borderId="15" xfId="4" applyFont="1" applyBorder="1" applyAlignment="1">
      <alignment horizontal="left" vertical="center" wrapText="1"/>
    </xf>
    <xf numFmtId="0" fontId="3" fillId="0" borderId="15" xfId="0" applyFont="1" applyFill="1" applyBorder="1" applyAlignment="1">
      <alignment vertical="top" wrapText="1"/>
    </xf>
    <xf numFmtId="0" fontId="6" fillId="0" borderId="33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4" fontId="6" fillId="3" borderId="6" xfId="1" applyNumberFormat="1" applyFont="1" applyFill="1" applyBorder="1" applyAlignment="1">
      <alignment horizontal="center" vertical="center" wrapText="1"/>
    </xf>
    <xf numFmtId="4" fontId="6" fillId="3" borderId="7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left" vertical="top" wrapText="1"/>
    </xf>
  </cellXfs>
  <cellStyles count="6">
    <cellStyle name="_x000d__x000a_JournalTemplate=C:\COMFO\CTALK\JOURSTD.TPL_x000d__x000a_LbStateAddress=3 3 0 251 1 89 2 311_x000d__x000a_LbStateJou" xfId="2" xr:uid="{00000000-0005-0000-0000-000000000000}"/>
    <cellStyle name="Hyperlink 2" xfId="5" xr:uid="{B110395F-2E1D-4D65-92C9-104AB202B1A2}"/>
    <cellStyle name="normální_List1" xfId="3" xr:uid="{00000000-0005-0000-0000-000001000000}"/>
    <cellStyle name="Гіперпосилання" xfId="4" builtinId="8"/>
    <cellStyle name="Звичайний" xfId="0" builtinId="0"/>
    <cellStyle name="Обычный_Шаблон прайс-листа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30928</xdr:colOff>
      <xdr:row>0</xdr:row>
      <xdr:rowOff>56029</xdr:rowOff>
    </xdr:from>
    <xdr:to>
      <xdr:col>1</xdr:col>
      <xdr:colOff>2423159</xdr:colOff>
      <xdr:row>3</xdr:row>
      <xdr:rowOff>179195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28" y="56029"/>
          <a:ext cx="3306631" cy="717526"/>
        </a:xfrm>
        <a:prstGeom prst="rect">
          <a:avLst/>
        </a:prstGeom>
      </xdr:spPr>
    </xdr:pic>
    <xdr:clientData/>
  </xdr:twoCellAnchor>
  <xdr:twoCellAnchor editAs="oneCell">
    <xdr:from>
      <xdr:col>3</xdr:col>
      <xdr:colOff>365760</xdr:colOff>
      <xdr:row>0</xdr:row>
      <xdr:rowOff>7620</xdr:rowOff>
    </xdr:from>
    <xdr:to>
      <xdr:col>4</xdr:col>
      <xdr:colOff>700592</xdr:colOff>
      <xdr:row>3</xdr:row>
      <xdr:rowOff>189554</xdr:rowOff>
    </xdr:to>
    <xdr:pic>
      <xdr:nvPicPr>
        <xdr:cNvPr id="4" name="Obrázek 2" descr="Obsah obrázku Písmo, Grafika, logo, text&#10;&#10;Popis byl vytvořen automaticky">
          <a:extLst>
            <a:ext uri="{FF2B5EF4-FFF2-40B4-BE49-F238E27FC236}">
              <a16:creationId xmlns:a16="http://schemas.microsoft.com/office/drawing/2014/main" id="{2FB1BA08-0469-4F4B-8BFA-704045829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8500" y="7620"/>
          <a:ext cx="1043492" cy="7762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py%20IQTrading_partner_pricelist_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Кабель OK-Net"/>
      <sheetName val="PL"/>
      <sheetName val="СКС OK-Net"/>
      <sheetName val="LAN кабель ЗЗЦС"/>
      <sheetName val="Коакс.кабель "/>
      <sheetName val="АКБ"/>
      <sheetName val="Сил.кабель"/>
      <sheetName val="Estap"/>
      <sheetName val="ВОК"/>
      <sheetName val="ДКС"/>
      <sheetName val="Legrand"/>
      <sheetName val="ИБП Legrand"/>
      <sheetName val="Копос"/>
      <sheetName val="Allied Telesis"/>
      <sheetName val="AXIS"/>
      <sheetName val="Hanwha Vision"/>
      <sheetName val="Suprema Inc."/>
      <sheetName val="2N"/>
      <sheetName val="Canon"/>
      <sheetName val="UNV "/>
      <sheetName val="ACTi"/>
    </sheetNames>
    <sheetDataSet>
      <sheetData sheetId="0"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virtual-experience.2n.cz/" TargetMode="External"/><Relationship Id="rId7" Type="http://schemas.openxmlformats.org/officeDocument/2006/relationships/hyperlink" Target="https://www.2n.com/en_GB/products/2n-access-unit-m-surface-installation-box" TargetMode="External"/><Relationship Id="rId2" Type="http://schemas.openxmlformats.org/officeDocument/2006/relationships/hyperlink" Target="https://www.2n.cz/2n-project-designer/" TargetMode="External"/><Relationship Id="rId1" Type="http://schemas.openxmlformats.org/officeDocument/2006/relationships/hyperlink" Target="https://www.2n.cz/en_GB/documents/22902/86922/catalogue_for_planners_en_lq.pdf/132c3e40-e84d-4c55-ba0b-53bb005104e2" TargetMode="External"/><Relationship Id="rId6" Type="http://schemas.openxmlformats.org/officeDocument/2006/relationships/hyperlink" Target="https://www.2n.com/en_GB/products/2n-access-unit-m-flush-installation-box" TargetMode="External"/><Relationship Id="rId5" Type="http://schemas.openxmlformats.org/officeDocument/2006/relationships/hyperlink" Target="https://www.2n.com/en_GB/news/weve-extended-our-warranty" TargetMode="External"/><Relationship Id="rId4" Type="http://schemas.openxmlformats.org/officeDocument/2006/relationships/hyperlink" Target="https://www.2n.cz/en_GB/media-library/login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outlinePr summaryBelow="0" summaryRight="0"/>
  </sheetPr>
  <dimension ref="A1:CI394"/>
  <sheetViews>
    <sheetView tabSelected="1" zoomScaleNormal="100" workbookViewId="0">
      <pane ySplit="6" topLeftCell="A7" activePane="bottomLeft" state="frozen"/>
      <selection pane="bottomLeft" activeCell="E5" sqref="E5"/>
    </sheetView>
  </sheetViews>
  <sheetFormatPr defaultColWidth="8.88671875" defaultRowHeight="13.2" outlineLevelRow="1" x14ac:dyDescent="0.25"/>
  <cols>
    <col min="1" max="1" width="13.33203125" style="33" customWidth="1"/>
    <col min="2" max="2" width="42.77734375" style="34" customWidth="1"/>
    <col min="3" max="3" width="96.88671875" style="35" customWidth="1"/>
    <col min="4" max="4" width="10.33203125" style="53" customWidth="1"/>
    <col min="5" max="5" width="10.44140625" style="53" customWidth="1"/>
    <col min="6" max="6" width="8.88671875" style="4" customWidth="1"/>
    <col min="7" max="16384" width="8.88671875" style="4"/>
  </cols>
  <sheetData>
    <row r="1" spans="1:5" ht="15.6" customHeight="1" x14ac:dyDescent="0.25">
      <c r="A1" s="1"/>
      <c r="B1" s="2"/>
      <c r="C1" s="3" t="s">
        <v>623</v>
      </c>
      <c r="D1" s="36"/>
      <c r="E1" s="54"/>
    </row>
    <row r="2" spans="1:5" ht="15.6" customHeight="1" x14ac:dyDescent="0.25">
      <c r="A2" s="5"/>
      <c r="B2" s="6"/>
      <c r="C2" s="7" t="s">
        <v>0</v>
      </c>
      <c r="D2" s="37"/>
      <c r="E2" s="55"/>
    </row>
    <row r="3" spans="1:5" ht="15.6" customHeight="1" x14ac:dyDescent="0.25">
      <c r="A3" s="5"/>
      <c r="B3" s="6"/>
      <c r="C3" s="7" t="s">
        <v>1</v>
      </c>
      <c r="D3" s="37"/>
      <c r="E3" s="55"/>
    </row>
    <row r="4" spans="1:5" ht="15.6" customHeight="1" x14ac:dyDescent="0.25">
      <c r="A4" s="84"/>
      <c r="B4" s="85"/>
      <c r="C4" s="86" t="s">
        <v>2</v>
      </c>
      <c r="D4" s="87"/>
      <c r="E4" s="88"/>
    </row>
    <row r="5" spans="1:5" ht="13.2" customHeight="1" x14ac:dyDescent="0.25">
      <c r="A5" s="154" t="s">
        <v>742</v>
      </c>
      <c r="B5" s="155"/>
      <c r="C5" s="81"/>
      <c r="D5" s="82" t="s">
        <v>3</v>
      </c>
      <c r="E5" s="83">
        <v>0</v>
      </c>
    </row>
    <row r="6" spans="1:5" x14ac:dyDescent="0.25">
      <c r="A6" s="112" t="s">
        <v>734</v>
      </c>
      <c r="B6" s="9" t="s">
        <v>4</v>
      </c>
      <c r="C6" s="8" t="s">
        <v>5</v>
      </c>
      <c r="D6" s="38" t="s">
        <v>6</v>
      </c>
      <c r="E6" s="56" t="s">
        <v>7</v>
      </c>
    </row>
    <row r="7" spans="1:5" ht="15.6" x14ac:dyDescent="0.25">
      <c r="A7" s="58" t="s">
        <v>697</v>
      </c>
      <c r="B7" s="59"/>
      <c r="C7" s="60"/>
      <c r="D7" s="60"/>
      <c r="E7" s="61"/>
    </row>
    <row r="8" spans="1:5" x14ac:dyDescent="0.25">
      <c r="A8" s="92" t="s">
        <v>702</v>
      </c>
      <c r="B8" s="89"/>
      <c r="C8" s="90"/>
      <c r="D8" s="90"/>
      <c r="E8" s="91"/>
    </row>
    <row r="9" spans="1:5" ht="27" customHeight="1" x14ac:dyDescent="0.25">
      <c r="A9" s="113">
        <v>91379031</v>
      </c>
      <c r="B9" s="15" t="s">
        <v>8</v>
      </c>
      <c r="C9" s="104" t="s">
        <v>9</v>
      </c>
      <c r="D9" s="40">
        <v>972.5</v>
      </c>
      <c r="E9" s="17">
        <f t="shared" ref="E9:E17" si="0">D9*(1-$E$5)</f>
        <v>972.5</v>
      </c>
    </row>
    <row r="10" spans="1:5" ht="27" customHeight="1" x14ac:dyDescent="0.25">
      <c r="A10" s="113">
        <v>91379032</v>
      </c>
      <c r="B10" s="15" t="s">
        <v>10</v>
      </c>
      <c r="C10" s="104" t="s">
        <v>11</v>
      </c>
      <c r="D10" s="40">
        <v>2102.5</v>
      </c>
      <c r="E10" s="17">
        <f t="shared" si="0"/>
        <v>2102.5</v>
      </c>
    </row>
    <row r="11" spans="1:5" ht="27" customHeight="1" x14ac:dyDescent="0.25">
      <c r="A11" s="113">
        <v>91379033</v>
      </c>
      <c r="B11" s="15" t="s">
        <v>12</v>
      </c>
      <c r="C11" s="104" t="s">
        <v>13</v>
      </c>
      <c r="D11" s="40">
        <v>4847.5</v>
      </c>
      <c r="E11" s="17">
        <f t="shared" si="0"/>
        <v>4847.5</v>
      </c>
    </row>
    <row r="12" spans="1:5" ht="27" customHeight="1" x14ac:dyDescent="0.25">
      <c r="A12" s="113">
        <v>91379034</v>
      </c>
      <c r="B12" s="15" t="s">
        <v>14</v>
      </c>
      <c r="C12" s="104" t="s">
        <v>15</v>
      </c>
      <c r="D12" s="40">
        <v>1375</v>
      </c>
      <c r="E12" s="17">
        <f t="shared" si="0"/>
        <v>1375</v>
      </c>
    </row>
    <row r="13" spans="1:5" ht="27" customHeight="1" x14ac:dyDescent="0.25">
      <c r="A13" s="113">
        <v>91379035</v>
      </c>
      <c r="B13" s="15" t="s">
        <v>16</v>
      </c>
      <c r="C13" s="104" t="s">
        <v>17</v>
      </c>
      <c r="D13" s="40">
        <v>2990</v>
      </c>
      <c r="E13" s="17">
        <f t="shared" si="0"/>
        <v>2990</v>
      </c>
    </row>
    <row r="14" spans="1:5" ht="27" customHeight="1" x14ac:dyDescent="0.25">
      <c r="A14" s="113">
        <v>91379036</v>
      </c>
      <c r="B14" s="15" t="s">
        <v>18</v>
      </c>
      <c r="C14" s="104" t="s">
        <v>19</v>
      </c>
      <c r="D14" s="40">
        <v>810</v>
      </c>
      <c r="E14" s="17">
        <f t="shared" si="0"/>
        <v>810</v>
      </c>
    </row>
    <row r="15" spans="1:5" ht="27" customHeight="1" x14ac:dyDescent="0.25">
      <c r="A15" s="113">
        <v>1120120</v>
      </c>
      <c r="B15" s="15" t="s">
        <v>767</v>
      </c>
      <c r="C15" s="104" t="s">
        <v>699</v>
      </c>
      <c r="D15" s="40">
        <v>1137.5</v>
      </c>
      <c r="E15" s="17">
        <f t="shared" si="0"/>
        <v>1137.5</v>
      </c>
    </row>
    <row r="16" spans="1:5" ht="15.6" x14ac:dyDescent="0.25">
      <c r="A16" s="79" t="s">
        <v>700</v>
      </c>
      <c r="B16" s="75"/>
      <c r="C16" s="75"/>
      <c r="D16" s="75"/>
      <c r="E16" s="80"/>
    </row>
    <row r="17" spans="1:5" ht="26.4" x14ac:dyDescent="0.25">
      <c r="A17" s="114">
        <v>91379601</v>
      </c>
      <c r="B17" s="28" t="s">
        <v>644</v>
      </c>
      <c r="C17" s="29" t="s">
        <v>639</v>
      </c>
      <c r="D17" s="50">
        <v>1145</v>
      </c>
      <c r="E17" s="17">
        <f t="shared" si="0"/>
        <v>1145</v>
      </c>
    </row>
    <row r="18" spans="1:5" ht="15.6" x14ac:dyDescent="0.25">
      <c r="A18" s="62" t="s">
        <v>698</v>
      </c>
      <c r="B18" s="63"/>
      <c r="C18" s="64"/>
      <c r="D18" s="64"/>
      <c r="E18" s="65"/>
    </row>
    <row r="19" spans="1:5" x14ac:dyDescent="0.25">
      <c r="A19" s="92" t="s">
        <v>701</v>
      </c>
      <c r="B19" s="89"/>
      <c r="C19" s="90"/>
      <c r="D19" s="90"/>
      <c r="E19" s="91"/>
    </row>
    <row r="20" spans="1:5" ht="28.2" customHeight="1" x14ac:dyDescent="0.25">
      <c r="A20" s="115">
        <v>916114</v>
      </c>
      <c r="B20" s="15" t="s">
        <v>22</v>
      </c>
      <c r="C20" s="130" t="s">
        <v>23</v>
      </c>
      <c r="D20" s="42">
        <v>660</v>
      </c>
      <c r="E20" s="17">
        <f t="shared" ref="E20:E84" si="1">D20*(1-$E$5)</f>
        <v>660</v>
      </c>
    </row>
    <row r="21" spans="1:5" ht="28.2" customHeight="1" x14ac:dyDescent="0.25">
      <c r="A21" s="113">
        <v>9161121</v>
      </c>
      <c r="B21" s="93" t="s">
        <v>685</v>
      </c>
      <c r="C21" s="131" t="s">
        <v>688</v>
      </c>
      <c r="D21" s="95">
        <v>622.5</v>
      </c>
      <c r="E21" s="17">
        <f t="shared" si="1"/>
        <v>622.5</v>
      </c>
    </row>
    <row r="22" spans="1:5" ht="28.2" customHeight="1" x14ac:dyDescent="0.25">
      <c r="A22" s="113">
        <v>9161141</v>
      </c>
      <c r="B22" s="93" t="s">
        <v>686</v>
      </c>
      <c r="C22" s="131" t="s">
        <v>689</v>
      </c>
      <c r="D22" s="95">
        <v>710</v>
      </c>
      <c r="E22" s="17">
        <f t="shared" si="1"/>
        <v>710</v>
      </c>
    </row>
    <row r="23" spans="1:5" ht="28.2" customHeight="1" x14ac:dyDescent="0.25">
      <c r="A23" s="113">
        <v>9161151</v>
      </c>
      <c r="B23" s="93" t="s">
        <v>687</v>
      </c>
      <c r="C23" s="132" t="s">
        <v>690</v>
      </c>
      <c r="D23" s="95">
        <v>920</v>
      </c>
      <c r="E23" s="17">
        <f t="shared" si="1"/>
        <v>920</v>
      </c>
    </row>
    <row r="24" spans="1:5" ht="28.2" customHeight="1" x14ac:dyDescent="0.25">
      <c r="A24" s="113">
        <v>9161161</v>
      </c>
      <c r="B24" s="93" t="s">
        <v>26</v>
      </c>
      <c r="C24" s="131" t="s">
        <v>691</v>
      </c>
      <c r="D24" s="95">
        <v>832.5</v>
      </c>
      <c r="E24" s="17">
        <f t="shared" si="1"/>
        <v>832.5</v>
      </c>
    </row>
    <row r="25" spans="1:5" ht="28.2" customHeight="1" x14ac:dyDescent="0.25">
      <c r="A25" s="116">
        <v>916031</v>
      </c>
      <c r="B25" s="11" t="s">
        <v>28</v>
      </c>
      <c r="C25" s="105" t="s">
        <v>29</v>
      </c>
      <c r="D25" s="39">
        <v>1175</v>
      </c>
      <c r="E25" s="21">
        <f t="shared" ref="E25:E32" si="2">D25*(1-$E$5)</f>
        <v>1175</v>
      </c>
    </row>
    <row r="26" spans="1:5" x14ac:dyDescent="0.25">
      <c r="A26" s="113">
        <v>916032</v>
      </c>
      <c r="B26" s="15" t="s">
        <v>30</v>
      </c>
      <c r="C26" s="104" t="s">
        <v>31</v>
      </c>
      <c r="D26" s="40">
        <v>622.5</v>
      </c>
      <c r="E26" s="22">
        <f t="shared" si="2"/>
        <v>622.5</v>
      </c>
    </row>
    <row r="27" spans="1:5" x14ac:dyDescent="0.25">
      <c r="A27" s="113">
        <v>9160341</v>
      </c>
      <c r="B27" s="15" t="s">
        <v>32</v>
      </c>
      <c r="C27" s="104" t="s">
        <v>33</v>
      </c>
      <c r="D27" s="40">
        <v>637.5</v>
      </c>
      <c r="E27" s="22">
        <f t="shared" si="2"/>
        <v>637.5</v>
      </c>
    </row>
    <row r="28" spans="1:5" x14ac:dyDescent="0.25">
      <c r="A28" s="113" t="s">
        <v>34</v>
      </c>
      <c r="B28" s="15" t="s">
        <v>35</v>
      </c>
      <c r="C28" s="104" t="s">
        <v>36</v>
      </c>
      <c r="D28" s="40">
        <v>677.5</v>
      </c>
      <c r="E28" s="22">
        <f t="shared" si="2"/>
        <v>677.5</v>
      </c>
    </row>
    <row r="29" spans="1:5" ht="28.2" customHeight="1" x14ac:dyDescent="0.25">
      <c r="A29" s="113">
        <v>9160342</v>
      </c>
      <c r="B29" s="15" t="s">
        <v>745</v>
      </c>
      <c r="C29" s="104" t="s">
        <v>37</v>
      </c>
      <c r="D29" s="40">
        <v>585</v>
      </c>
      <c r="E29" s="22">
        <f t="shared" si="2"/>
        <v>585</v>
      </c>
    </row>
    <row r="30" spans="1:5" ht="28.2" customHeight="1" x14ac:dyDescent="0.25">
      <c r="A30" s="113" t="s">
        <v>38</v>
      </c>
      <c r="B30" s="15" t="s">
        <v>746</v>
      </c>
      <c r="C30" s="104" t="s">
        <v>39</v>
      </c>
      <c r="D30" s="40">
        <v>815</v>
      </c>
      <c r="E30" s="22">
        <f t="shared" si="2"/>
        <v>815</v>
      </c>
    </row>
    <row r="31" spans="1:5" ht="28.2" customHeight="1" x14ac:dyDescent="0.25">
      <c r="A31" s="113">
        <v>9160344</v>
      </c>
      <c r="B31" s="15" t="s">
        <v>747</v>
      </c>
      <c r="C31" s="104" t="s">
        <v>42</v>
      </c>
      <c r="D31" s="40">
        <v>782.5</v>
      </c>
      <c r="E31" s="22">
        <f t="shared" si="2"/>
        <v>782.5</v>
      </c>
    </row>
    <row r="32" spans="1:5" ht="28.2" customHeight="1" x14ac:dyDescent="0.25">
      <c r="A32" s="113" t="s">
        <v>43</v>
      </c>
      <c r="B32" s="15" t="s">
        <v>748</v>
      </c>
      <c r="C32" s="104" t="s">
        <v>44</v>
      </c>
      <c r="D32" s="40">
        <v>1032.5</v>
      </c>
      <c r="E32" s="22">
        <f t="shared" si="2"/>
        <v>1032.5</v>
      </c>
    </row>
    <row r="33" spans="1:5" ht="28.2" customHeight="1" x14ac:dyDescent="0.25">
      <c r="A33" s="113" t="s">
        <v>640</v>
      </c>
      <c r="B33" s="96" t="s">
        <v>647</v>
      </c>
      <c r="C33" s="131" t="s">
        <v>653</v>
      </c>
      <c r="D33" s="95">
        <v>1160</v>
      </c>
      <c r="E33" s="17">
        <f t="shared" si="1"/>
        <v>1160</v>
      </c>
    </row>
    <row r="34" spans="1:5" ht="28.2" customHeight="1" x14ac:dyDescent="0.25">
      <c r="A34" s="113" t="s">
        <v>641</v>
      </c>
      <c r="B34" s="96" t="s">
        <v>648</v>
      </c>
      <c r="C34" s="131" t="s">
        <v>654</v>
      </c>
      <c r="D34" s="95">
        <v>1362.5</v>
      </c>
      <c r="E34" s="17">
        <f t="shared" si="1"/>
        <v>1362.5</v>
      </c>
    </row>
    <row r="35" spans="1:5" ht="28.2" customHeight="1" x14ac:dyDescent="0.25">
      <c r="A35" s="115" t="s">
        <v>642</v>
      </c>
      <c r="B35" s="96" t="s">
        <v>649</v>
      </c>
      <c r="C35" s="131" t="s">
        <v>655</v>
      </c>
      <c r="D35" s="95">
        <v>1020</v>
      </c>
      <c r="E35" s="17">
        <f t="shared" si="1"/>
        <v>1020</v>
      </c>
    </row>
    <row r="36" spans="1:5" ht="28.2" customHeight="1" x14ac:dyDescent="0.25">
      <c r="A36" s="115" t="s">
        <v>643</v>
      </c>
      <c r="B36" s="96" t="s">
        <v>650</v>
      </c>
      <c r="C36" s="131" t="s">
        <v>656</v>
      </c>
      <c r="D36" s="95">
        <v>1177.5</v>
      </c>
      <c r="E36" s="17">
        <f t="shared" si="1"/>
        <v>1177.5</v>
      </c>
    </row>
    <row r="37" spans="1:5" ht="28.2" customHeight="1" x14ac:dyDescent="0.25">
      <c r="A37" s="115" t="s">
        <v>645</v>
      </c>
      <c r="B37" s="96" t="s">
        <v>651</v>
      </c>
      <c r="C37" s="131" t="s">
        <v>657</v>
      </c>
      <c r="D37" s="95">
        <v>1322.5</v>
      </c>
      <c r="E37" s="17">
        <f t="shared" si="1"/>
        <v>1322.5</v>
      </c>
    </row>
    <row r="38" spans="1:5" ht="28.2" customHeight="1" x14ac:dyDescent="0.25">
      <c r="A38" s="115" t="s">
        <v>646</v>
      </c>
      <c r="B38" s="96" t="s">
        <v>652</v>
      </c>
      <c r="C38" s="131" t="s">
        <v>658</v>
      </c>
      <c r="D38" s="95">
        <v>1555</v>
      </c>
      <c r="E38" s="17">
        <f t="shared" si="1"/>
        <v>1555</v>
      </c>
    </row>
    <row r="39" spans="1:5" ht="15.6" x14ac:dyDescent="0.25">
      <c r="A39" s="118" t="s">
        <v>703</v>
      </c>
      <c r="B39" s="102"/>
      <c r="C39" s="102"/>
      <c r="D39" s="102"/>
      <c r="E39" s="119"/>
    </row>
    <row r="40" spans="1:5" ht="37.799999999999997" customHeight="1" x14ac:dyDescent="0.25">
      <c r="A40" s="133">
        <v>916020</v>
      </c>
      <c r="B40" s="134" t="s">
        <v>749</v>
      </c>
      <c r="C40" s="135" t="s">
        <v>55</v>
      </c>
      <c r="D40" s="40">
        <v>20</v>
      </c>
      <c r="E40" s="22">
        <f t="shared" ref="E40:E41" si="3">D40*(1-$E$5)</f>
        <v>20</v>
      </c>
    </row>
    <row r="41" spans="1:5" x14ac:dyDescent="0.25">
      <c r="A41" s="133">
        <v>916121</v>
      </c>
      <c r="B41" s="134" t="s">
        <v>750</v>
      </c>
      <c r="C41" s="135" t="s">
        <v>750</v>
      </c>
      <c r="D41" s="40">
        <v>57.75</v>
      </c>
      <c r="E41" s="22">
        <f t="shared" si="3"/>
        <v>57.75</v>
      </c>
    </row>
    <row r="42" spans="1:5" ht="26.4" x14ac:dyDescent="0.25">
      <c r="A42" s="133">
        <v>916122</v>
      </c>
      <c r="B42" s="134" t="s">
        <v>751</v>
      </c>
      <c r="C42" s="135" t="s">
        <v>769</v>
      </c>
      <c r="D42" s="40">
        <v>57.75</v>
      </c>
      <c r="E42" s="22">
        <f t="shared" si="1"/>
        <v>57.75</v>
      </c>
    </row>
    <row r="43" spans="1:5" ht="15.6" x14ac:dyDescent="0.25">
      <c r="A43" s="58" t="s">
        <v>704</v>
      </c>
      <c r="B43" s="59"/>
      <c r="C43" s="60"/>
      <c r="D43" s="60"/>
      <c r="E43" s="61"/>
    </row>
    <row r="44" spans="1:5" ht="27" customHeight="1" x14ac:dyDescent="0.25">
      <c r="A44" s="116">
        <v>9157101</v>
      </c>
      <c r="B44" s="11" t="s">
        <v>60</v>
      </c>
      <c r="C44" s="105" t="s">
        <v>61</v>
      </c>
      <c r="D44" s="39">
        <v>5167.5</v>
      </c>
      <c r="E44" s="21">
        <f>D44*(1-$E$5)</f>
        <v>5167.5</v>
      </c>
    </row>
    <row r="45" spans="1:5" ht="27" customHeight="1" x14ac:dyDescent="0.25">
      <c r="A45" s="113" t="s">
        <v>62</v>
      </c>
      <c r="B45" s="15" t="s">
        <v>63</v>
      </c>
      <c r="C45" s="111" t="s">
        <v>64</v>
      </c>
      <c r="D45" s="43">
        <v>5342.5</v>
      </c>
      <c r="E45" s="25">
        <f>D45*(1-$E$5)</f>
        <v>5342.5</v>
      </c>
    </row>
    <row r="46" spans="1:5" ht="27" customHeight="1" x14ac:dyDescent="0.25">
      <c r="A46" s="120" t="s">
        <v>659</v>
      </c>
      <c r="B46" s="97" t="s">
        <v>662</v>
      </c>
      <c r="C46" s="99" t="s">
        <v>660</v>
      </c>
      <c r="D46" s="95">
        <v>5525</v>
      </c>
      <c r="E46" s="22">
        <f t="shared" si="1"/>
        <v>5525</v>
      </c>
    </row>
    <row r="47" spans="1:5" ht="27" customHeight="1" x14ac:dyDescent="0.25">
      <c r="A47" s="121" t="s">
        <v>663</v>
      </c>
      <c r="B47" s="150" t="s">
        <v>661</v>
      </c>
      <c r="C47" s="99" t="s">
        <v>664</v>
      </c>
      <c r="D47" s="95">
        <v>5700</v>
      </c>
      <c r="E47" s="22">
        <f t="shared" si="1"/>
        <v>5700</v>
      </c>
    </row>
    <row r="48" spans="1:5" ht="15.6" x14ac:dyDescent="0.25">
      <c r="A48" s="118" t="s">
        <v>705</v>
      </c>
      <c r="B48" s="103"/>
      <c r="C48" s="103"/>
      <c r="D48" s="103"/>
      <c r="E48" s="122"/>
    </row>
    <row r="49" spans="1:87" ht="26.4" x14ac:dyDescent="0.25">
      <c r="A49" s="116">
        <v>9157001</v>
      </c>
      <c r="B49" s="11" t="s">
        <v>65</v>
      </c>
      <c r="C49" s="12" t="s">
        <v>66</v>
      </c>
      <c r="D49" s="39">
        <v>315</v>
      </c>
      <c r="E49" s="21">
        <f t="shared" si="1"/>
        <v>315</v>
      </c>
    </row>
    <row r="50" spans="1:87" x14ac:dyDescent="0.25">
      <c r="A50" s="117">
        <v>9157002</v>
      </c>
      <c r="B50" s="19" t="s">
        <v>67</v>
      </c>
      <c r="C50" s="24" t="s">
        <v>68</v>
      </c>
      <c r="D50" s="43">
        <v>150</v>
      </c>
      <c r="E50" s="25">
        <f t="shared" si="1"/>
        <v>150</v>
      </c>
    </row>
    <row r="51" spans="1:87" ht="15.6" x14ac:dyDescent="0.25">
      <c r="A51" s="118" t="s">
        <v>706</v>
      </c>
      <c r="B51" s="103"/>
      <c r="C51" s="103"/>
      <c r="D51" s="103"/>
      <c r="E51" s="122"/>
    </row>
    <row r="52" spans="1:87" ht="28.2" customHeight="1" x14ac:dyDescent="0.25">
      <c r="A52" s="120">
        <v>9157003</v>
      </c>
      <c r="B52" s="98" t="s">
        <v>665</v>
      </c>
      <c r="C52" s="131" t="s">
        <v>666</v>
      </c>
      <c r="D52" s="95">
        <v>242.5</v>
      </c>
      <c r="E52" s="21">
        <f t="shared" si="1"/>
        <v>242.5</v>
      </c>
    </row>
    <row r="53" spans="1:87" ht="28.2" customHeight="1" x14ac:dyDescent="0.25">
      <c r="A53" s="120">
        <v>91378101</v>
      </c>
      <c r="B53" s="98" t="s">
        <v>707</v>
      </c>
      <c r="C53" s="131" t="s">
        <v>666</v>
      </c>
      <c r="D53" s="95">
        <v>140</v>
      </c>
      <c r="E53" s="21">
        <f t="shared" si="1"/>
        <v>140</v>
      </c>
    </row>
    <row r="54" spans="1:87" s="78" customFormat="1" ht="15.6" x14ac:dyDescent="0.25">
      <c r="A54" s="62" t="s">
        <v>708</v>
      </c>
      <c r="B54" s="63"/>
      <c r="C54" s="64"/>
      <c r="D54" s="64"/>
      <c r="E54" s="65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</row>
    <row r="55" spans="1:87" s="78" customFormat="1" x14ac:dyDescent="0.25">
      <c r="A55" s="156" t="s">
        <v>709</v>
      </c>
      <c r="B55" s="157"/>
      <c r="C55" s="157"/>
      <c r="D55" s="157"/>
      <c r="E55" s="158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</row>
    <row r="56" spans="1:87" ht="25.2" customHeight="1" x14ac:dyDescent="0.25">
      <c r="A56" s="123" t="s">
        <v>692</v>
      </c>
      <c r="B56" s="93" t="s">
        <v>694</v>
      </c>
      <c r="C56" s="94" t="s">
        <v>696</v>
      </c>
      <c r="D56" s="95">
        <v>1840</v>
      </c>
      <c r="E56" s="21">
        <f t="shared" si="1"/>
        <v>1840</v>
      </c>
    </row>
    <row r="57" spans="1:87" ht="25.2" customHeight="1" x14ac:dyDescent="0.25">
      <c r="A57" s="123" t="s">
        <v>693</v>
      </c>
      <c r="B57" s="93" t="s">
        <v>695</v>
      </c>
      <c r="C57" s="94" t="s">
        <v>710</v>
      </c>
      <c r="D57" s="95">
        <v>1840</v>
      </c>
      <c r="E57" s="21">
        <f t="shared" si="1"/>
        <v>1840</v>
      </c>
    </row>
    <row r="58" spans="1:87" x14ac:dyDescent="0.25">
      <c r="A58" s="116" t="s">
        <v>69</v>
      </c>
      <c r="B58" s="11" t="s">
        <v>70</v>
      </c>
      <c r="C58" s="12" t="s">
        <v>71</v>
      </c>
      <c r="D58" s="39">
        <v>1517.5</v>
      </c>
      <c r="E58" s="21">
        <f t="shared" si="1"/>
        <v>1517.5</v>
      </c>
    </row>
    <row r="59" spans="1:87" x14ac:dyDescent="0.25">
      <c r="A59" s="113" t="s">
        <v>77</v>
      </c>
      <c r="B59" s="15" t="s">
        <v>78</v>
      </c>
      <c r="C59" s="16" t="s">
        <v>79</v>
      </c>
      <c r="D59" s="40">
        <v>1517.5</v>
      </c>
      <c r="E59" s="22">
        <f>D59*(1-$E$5)</f>
        <v>1517.5</v>
      </c>
    </row>
    <row r="60" spans="1:87" x14ac:dyDescent="0.25">
      <c r="A60" s="113">
        <v>9155101</v>
      </c>
      <c r="B60" s="15" t="s">
        <v>72</v>
      </c>
      <c r="C60" s="16" t="s">
        <v>73</v>
      </c>
      <c r="D60" s="40">
        <v>810</v>
      </c>
      <c r="E60" s="22">
        <f t="shared" si="1"/>
        <v>810</v>
      </c>
    </row>
    <row r="61" spans="1:87" x14ac:dyDescent="0.25">
      <c r="A61" s="113" t="s">
        <v>80</v>
      </c>
      <c r="B61" s="15" t="s">
        <v>81</v>
      </c>
      <c r="C61" s="16" t="s">
        <v>82</v>
      </c>
      <c r="D61" s="40">
        <v>810</v>
      </c>
      <c r="E61" s="22">
        <f>D61*(1-$E$5)</f>
        <v>810</v>
      </c>
    </row>
    <row r="62" spans="1:87" x14ac:dyDescent="0.25">
      <c r="A62" s="113" t="s">
        <v>74</v>
      </c>
      <c r="B62" s="15" t="s">
        <v>75</v>
      </c>
      <c r="C62" s="16" t="s">
        <v>76</v>
      </c>
      <c r="D62" s="40">
        <v>1800</v>
      </c>
      <c r="E62" s="22">
        <f t="shared" si="1"/>
        <v>1800</v>
      </c>
    </row>
    <row r="63" spans="1:87" ht="26.4" x14ac:dyDescent="0.25">
      <c r="A63" s="117" t="s">
        <v>83</v>
      </c>
      <c r="B63" s="19" t="s">
        <v>84</v>
      </c>
      <c r="C63" s="24" t="s">
        <v>85</v>
      </c>
      <c r="D63" s="43">
        <v>1800</v>
      </c>
      <c r="E63" s="25">
        <f t="shared" si="1"/>
        <v>1800</v>
      </c>
    </row>
    <row r="64" spans="1:87" ht="15.6" x14ac:dyDescent="0.25">
      <c r="A64" s="118" t="s">
        <v>711</v>
      </c>
      <c r="B64" s="102"/>
      <c r="C64" s="102"/>
      <c r="D64" s="102"/>
      <c r="E64" s="119"/>
    </row>
    <row r="65" spans="1:5" x14ac:dyDescent="0.25">
      <c r="A65" s="116">
        <v>9155036</v>
      </c>
      <c r="B65" s="11" t="s">
        <v>86</v>
      </c>
      <c r="C65" s="12" t="s">
        <v>87</v>
      </c>
      <c r="D65" s="39">
        <v>1290</v>
      </c>
      <c r="E65" s="21">
        <f t="shared" si="1"/>
        <v>1290</v>
      </c>
    </row>
    <row r="66" spans="1:5" x14ac:dyDescent="0.25">
      <c r="A66" s="113">
        <v>9155045</v>
      </c>
      <c r="B66" s="15" t="s">
        <v>88</v>
      </c>
      <c r="C66" s="16" t="s">
        <v>89</v>
      </c>
      <c r="D66" s="40">
        <v>870</v>
      </c>
      <c r="E66" s="22">
        <f t="shared" si="1"/>
        <v>870</v>
      </c>
    </row>
    <row r="67" spans="1:5" x14ac:dyDescent="0.25">
      <c r="A67" s="113">
        <v>9155047</v>
      </c>
      <c r="B67" s="15" t="s">
        <v>92</v>
      </c>
      <c r="C67" s="16" t="s">
        <v>93</v>
      </c>
      <c r="D67" s="40">
        <v>365</v>
      </c>
      <c r="E67" s="22">
        <f t="shared" si="1"/>
        <v>365</v>
      </c>
    </row>
    <row r="68" spans="1:5" x14ac:dyDescent="0.25">
      <c r="A68" s="113">
        <v>9155035</v>
      </c>
      <c r="B68" s="15" t="s">
        <v>94</v>
      </c>
      <c r="C68" s="16" t="s">
        <v>95</v>
      </c>
      <c r="D68" s="40">
        <v>200</v>
      </c>
      <c r="E68" s="22">
        <f t="shared" si="1"/>
        <v>200</v>
      </c>
    </row>
    <row r="69" spans="1:5" x14ac:dyDescent="0.25">
      <c r="A69" s="113">
        <v>9155031</v>
      </c>
      <c r="B69" s="15" t="s">
        <v>96</v>
      </c>
      <c r="C69" s="16" t="s">
        <v>97</v>
      </c>
      <c r="D69" s="40">
        <v>397.5</v>
      </c>
      <c r="E69" s="22">
        <f t="shared" si="1"/>
        <v>397.5</v>
      </c>
    </row>
    <row r="70" spans="1:5" x14ac:dyDescent="0.25">
      <c r="A70" s="113" t="s">
        <v>98</v>
      </c>
      <c r="B70" s="15" t="s">
        <v>99</v>
      </c>
      <c r="C70" s="16" t="s">
        <v>100</v>
      </c>
      <c r="D70" s="40">
        <v>397.5</v>
      </c>
      <c r="E70" s="22">
        <f t="shared" si="1"/>
        <v>397.5</v>
      </c>
    </row>
    <row r="71" spans="1:5" x14ac:dyDescent="0.25">
      <c r="A71" s="113">
        <v>9155030</v>
      </c>
      <c r="B71" s="15" t="s">
        <v>101</v>
      </c>
      <c r="C71" s="16" t="s">
        <v>102</v>
      </c>
      <c r="D71" s="40">
        <v>180</v>
      </c>
      <c r="E71" s="22">
        <f t="shared" si="1"/>
        <v>180</v>
      </c>
    </row>
    <row r="72" spans="1:5" ht="27.6" customHeight="1" x14ac:dyDescent="0.25">
      <c r="A72" s="113">
        <v>91550945</v>
      </c>
      <c r="B72" s="96" t="s">
        <v>671</v>
      </c>
      <c r="C72" s="131" t="s">
        <v>677</v>
      </c>
      <c r="D72" s="95">
        <v>865</v>
      </c>
      <c r="E72" s="21">
        <f t="shared" ref="E72:E77" si="4">D72*(1-$E$5)</f>
        <v>865</v>
      </c>
    </row>
    <row r="73" spans="1:5" ht="27.6" customHeight="1" x14ac:dyDescent="0.25">
      <c r="A73" s="113" t="s">
        <v>667</v>
      </c>
      <c r="B73" s="96" t="s">
        <v>672</v>
      </c>
      <c r="C73" s="131" t="s">
        <v>678</v>
      </c>
      <c r="D73" s="95">
        <v>1062.5</v>
      </c>
      <c r="E73" s="21">
        <f t="shared" si="4"/>
        <v>1062.5</v>
      </c>
    </row>
    <row r="74" spans="1:5" ht="27.6" customHeight="1" x14ac:dyDescent="0.25">
      <c r="A74" s="113">
        <v>91550946</v>
      </c>
      <c r="B74" s="96" t="s">
        <v>673</v>
      </c>
      <c r="C74" s="131" t="s">
        <v>679</v>
      </c>
      <c r="D74" s="95">
        <v>722.5</v>
      </c>
      <c r="E74" s="21">
        <f t="shared" si="4"/>
        <v>722.5</v>
      </c>
    </row>
    <row r="75" spans="1:5" ht="27.6" customHeight="1" x14ac:dyDescent="0.25">
      <c r="A75" s="113" t="s">
        <v>668</v>
      </c>
      <c r="B75" s="96" t="s">
        <v>674</v>
      </c>
      <c r="C75" s="131" t="s">
        <v>679</v>
      </c>
      <c r="D75" s="95">
        <v>880</v>
      </c>
      <c r="E75" s="21">
        <f t="shared" si="4"/>
        <v>880</v>
      </c>
    </row>
    <row r="76" spans="1:5" ht="27.6" customHeight="1" x14ac:dyDescent="0.25">
      <c r="A76" s="113" t="s">
        <v>669</v>
      </c>
      <c r="B76" s="96" t="s">
        <v>675</v>
      </c>
      <c r="C76" s="131" t="s">
        <v>681</v>
      </c>
      <c r="D76" s="95">
        <v>1037.5</v>
      </c>
      <c r="E76" s="21">
        <f t="shared" si="4"/>
        <v>1037.5</v>
      </c>
    </row>
    <row r="77" spans="1:5" ht="27.6" customHeight="1" x14ac:dyDescent="0.3">
      <c r="A77" s="124" t="s">
        <v>670</v>
      </c>
      <c r="B77" s="96" t="s">
        <v>676</v>
      </c>
      <c r="C77" s="132" t="s">
        <v>680</v>
      </c>
      <c r="D77" s="95">
        <v>1272.5</v>
      </c>
      <c r="E77" s="21">
        <f t="shared" si="4"/>
        <v>1272.5</v>
      </c>
    </row>
    <row r="78" spans="1:5" x14ac:dyDescent="0.25">
      <c r="A78" s="113">
        <v>91550941</v>
      </c>
      <c r="B78" s="15" t="s">
        <v>103</v>
      </c>
      <c r="C78" s="16" t="s">
        <v>104</v>
      </c>
      <c r="D78" s="40">
        <v>247.5</v>
      </c>
      <c r="E78" s="22">
        <f t="shared" si="1"/>
        <v>247.5</v>
      </c>
    </row>
    <row r="79" spans="1:5" x14ac:dyDescent="0.25">
      <c r="A79" s="113" t="s">
        <v>105</v>
      </c>
      <c r="B79" s="15" t="s">
        <v>106</v>
      </c>
      <c r="C79" s="16" t="s">
        <v>107</v>
      </c>
      <c r="D79" s="40">
        <v>292.5</v>
      </c>
      <c r="E79" s="22">
        <f t="shared" si="1"/>
        <v>292.5</v>
      </c>
    </row>
    <row r="80" spans="1:5" x14ac:dyDescent="0.25">
      <c r="A80" s="113">
        <v>91550942</v>
      </c>
      <c r="B80" s="15" t="s">
        <v>108</v>
      </c>
      <c r="C80" s="16" t="s">
        <v>109</v>
      </c>
      <c r="D80" s="40">
        <v>332.5</v>
      </c>
      <c r="E80" s="22">
        <f t="shared" si="1"/>
        <v>332.5</v>
      </c>
    </row>
    <row r="81" spans="1:5" ht="26.4" x14ac:dyDescent="0.25">
      <c r="A81" s="113">
        <v>9155086</v>
      </c>
      <c r="B81" s="15" t="s">
        <v>110</v>
      </c>
      <c r="C81" s="16" t="s">
        <v>111</v>
      </c>
      <c r="D81" s="40">
        <v>532.5</v>
      </c>
      <c r="E81" s="22">
        <f t="shared" si="1"/>
        <v>532.5</v>
      </c>
    </row>
    <row r="82" spans="1:5" x14ac:dyDescent="0.25">
      <c r="A82" s="113">
        <v>9155041</v>
      </c>
      <c r="B82" s="15" t="s">
        <v>120</v>
      </c>
      <c r="C82" s="16" t="s">
        <v>121</v>
      </c>
      <c r="D82" s="40">
        <v>335</v>
      </c>
      <c r="E82" s="22">
        <f t="shared" si="1"/>
        <v>335</v>
      </c>
    </row>
    <row r="83" spans="1:5" x14ac:dyDescent="0.25">
      <c r="A83" s="117">
        <v>9155044</v>
      </c>
      <c r="B83" s="19" t="s">
        <v>712</v>
      </c>
      <c r="C83" s="24"/>
      <c r="D83" s="43">
        <v>457.5</v>
      </c>
      <c r="E83" s="25">
        <f t="shared" ref="E83" si="5">D83*(1-$E$5)</f>
        <v>457.5</v>
      </c>
    </row>
    <row r="84" spans="1:5" x14ac:dyDescent="0.25">
      <c r="A84" s="117">
        <v>9155034</v>
      </c>
      <c r="B84" s="19" t="s">
        <v>122</v>
      </c>
      <c r="C84" s="24" t="s">
        <v>123</v>
      </c>
      <c r="D84" s="43">
        <v>152.5</v>
      </c>
      <c r="E84" s="25">
        <f t="shared" si="1"/>
        <v>152.5</v>
      </c>
    </row>
    <row r="85" spans="1:5" ht="15.6" x14ac:dyDescent="0.25">
      <c r="A85" s="118" t="s">
        <v>713</v>
      </c>
      <c r="B85" s="103"/>
      <c r="C85" s="103"/>
      <c r="D85" s="103"/>
      <c r="E85" s="122"/>
    </row>
    <row r="86" spans="1:5" ht="26.4" x14ac:dyDescent="0.25">
      <c r="A86" s="116">
        <v>9155021</v>
      </c>
      <c r="B86" s="11" t="s">
        <v>124</v>
      </c>
      <c r="C86" s="12" t="s">
        <v>125</v>
      </c>
      <c r="D86" s="39">
        <v>97.5</v>
      </c>
      <c r="E86" s="21">
        <f t="shared" ref="E86:E146" si="6">D86*(1-$E$5)</f>
        <v>97.5</v>
      </c>
    </row>
    <row r="87" spans="1:5" ht="26.4" x14ac:dyDescent="0.25">
      <c r="A87" s="113">
        <v>9155022</v>
      </c>
      <c r="B87" s="15" t="s">
        <v>126</v>
      </c>
      <c r="C87" s="16" t="s">
        <v>127</v>
      </c>
      <c r="D87" s="40">
        <v>120</v>
      </c>
      <c r="E87" s="22">
        <f t="shared" si="6"/>
        <v>120</v>
      </c>
    </row>
    <row r="88" spans="1:5" ht="26.4" x14ac:dyDescent="0.25">
      <c r="A88" s="113">
        <v>9155023</v>
      </c>
      <c r="B88" s="15" t="s">
        <v>128</v>
      </c>
      <c r="C88" s="16" t="s">
        <v>129</v>
      </c>
      <c r="D88" s="40">
        <v>157.5</v>
      </c>
      <c r="E88" s="22">
        <f t="shared" si="6"/>
        <v>157.5</v>
      </c>
    </row>
    <row r="89" spans="1:5" ht="26.4" x14ac:dyDescent="0.25">
      <c r="A89" s="113" t="s">
        <v>130</v>
      </c>
      <c r="B89" s="15" t="s">
        <v>131</v>
      </c>
      <c r="C89" s="16" t="s">
        <v>132</v>
      </c>
      <c r="D89" s="40">
        <v>97.5</v>
      </c>
      <c r="E89" s="22">
        <f t="shared" si="6"/>
        <v>97.5</v>
      </c>
    </row>
    <row r="90" spans="1:5" ht="26.4" x14ac:dyDescent="0.25">
      <c r="A90" s="113" t="s">
        <v>133</v>
      </c>
      <c r="B90" s="15" t="s">
        <v>134</v>
      </c>
      <c r="C90" s="16" t="s">
        <v>135</v>
      </c>
      <c r="D90" s="40">
        <v>120</v>
      </c>
      <c r="E90" s="22">
        <f t="shared" si="6"/>
        <v>120</v>
      </c>
    </row>
    <row r="91" spans="1:5" ht="26.4" x14ac:dyDescent="0.25">
      <c r="A91" s="113" t="s">
        <v>136</v>
      </c>
      <c r="B91" s="15" t="s">
        <v>137</v>
      </c>
      <c r="C91" s="16" t="s">
        <v>138</v>
      </c>
      <c r="D91" s="40">
        <v>157.5</v>
      </c>
      <c r="E91" s="22">
        <f t="shared" si="6"/>
        <v>157.5</v>
      </c>
    </row>
    <row r="92" spans="1:5" ht="26.4" x14ac:dyDescent="0.25">
      <c r="A92" s="113">
        <v>9155011</v>
      </c>
      <c r="B92" s="15" t="s">
        <v>139</v>
      </c>
      <c r="C92" s="16" t="s">
        <v>140</v>
      </c>
      <c r="D92" s="40">
        <v>142.5</v>
      </c>
      <c r="E92" s="22">
        <f t="shared" si="6"/>
        <v>142.5</v>
      </c>
    </row>
    <row r="93" spans="1:5" ht="26.4" x14ac:dyDescent="0.25">
      <c r="A93" s="113" t="s">
        <v>145</v>
      </c>
      <c r="B93" s="15" t="s">
        <v>146</v>
      </c>
      <c r="C93" s="16" t="s">
        <v>147</v>
      </c>
      <c r="D93" s="40">
        <v>142.5</v>
      </c>
      <c r="E93" s="22">
        <f>D93*(1-$E$5)</f>
        <v>142.5</v>
      </c>
    </row>
    <row r="94" spans="1:5" ht="26.4" x14ac:dyDescent="0.25">
      <c r="A94" s="113">
        <v>9155014</v>
      </c>
      <c r="B94" s="15" t="s">
        <v>154</v>
      </c>
      <c r="C94" s="16" t="s">
        <v>155</v>
      </c>
      <c r="D94" s="40">
        <v>47.5</v>
      </c>
      <c r="E94" s="22">
        <f>D94*(1-$E$5)</f>
        <v>47.5</v>
      </c>
    </row>
    <row r="95" spans="1:5" ht="26.4" x14ac:dyDescent="0.25">
      <c r="A95" s="113">
        <v>9155012</v>
      </c>
      <c r="B95" s="15" t="s">
        <v>141</v>
      </c>
      <c r="C95" s="16" t="s">
        <v>142</v>
      </c>
      <c r="D95" s="40">
        <v>155</v>
      </c>
      <c r="E95" s="22">
        <f t="shared" si="6"/>
        <v>155</v>
      </c>
    </row>
    <row r="96" spans="1:5" ht="26.4" x14ac:dyDescent="0.25">
      <c r="A96" s="113" t="s">
        <v>148</v>
      </c>
      <c r="B96" s="15" t="s">
        <v>149</v>
      </c>
      <c r="C96" s="16" t="s">
        <v>150</v>
      </c>
      <c r="D96" s="40">
        <v>155</v>
      </c>
      <c r="E96" s="22">
        <f>D96*(1-$E$5)</f>
        <v>155</v>
      </c>
    </row>
    <row r="97" spans="1:5" ht="26.4" x14ac:dyDescent="0.25">
      <c r="A97" s="113">
        <v>9155015</v>
      </c>
      <c r="B97" s="15" t="s">
        <v>156</v>
      </c>
      <c r="C97" s="16" t="s">
        <v>157</v>
      </c>
      <c r="D97" s="40">
        <v>60</v>
      </c>
      <c r="E97" s="22">
        <f>D97*(1-$E$5)</f>
        <v>60</v>
      </c>
    </row>
    <row r="98" spans="1:5" ht="26.4" x14ac:dyDescent="0.25">
      <c r="A98" s="113">
        <v>9155013</v>
      </c>
      <c r="B98" s="15" t="s">
        <v>143</v>
      </c>
      <c r="C98" s="16" t="s">
        <v>144</v>
      </c>
      <c r="D98" s="40">
        <v>170</v>
      </c>
      <c r="E98" s="22">
        <f t="shared" si="6"/>
        <v>170</v>
      </c>
    </row>
    <row r="99" spans="1:5" ht="26.4" x14ac:dyDescent="0.25">
      <c r="A99" s="114" t="s">
        <v>151</v>
      </c>
      <c r="B99" s="28" t="s">
        <v>152</v>
      </c>
      <c r="C99" s="29" t="s">
        <v>153</v>
      </c>
      <c r="D99" s="50">
        <v>170</v>
      </c>
      <c r="E99" s="22">
        <f t="shared" si="6"/>
        <v>170</v>
      </c>
    </row>
    <row r="100" spans="1:5" ht="26.4" x14ac:dyDescent="0.25">
      <c r="A100" s="113">
        <v>9155016</v>
      </c>
      <c r="B100" s="15" t="s">
        <v>158</v>
      </c>
      <c r="C100" s="16" t="s">
        <v>159</v>
      </c>
      <c r="D100" s="40">
        <v>70</v>
      </c>
      <c r="E100" s="22">
        <f t="shared" si="6"/>
        <v>70</v>
      </c>
    </row>
    <row r="101" spans="1:5" x14ac:dyDescent="0.25">
      <c r="A101" s="113">
        <v>9155061</v>
      </c>
      <c r="B101" s="15" t="s">
        <v>160</v>
      </c>
      <c r="C101" s="16" t="s">
        <v>161</v>
      </c>
      <c r="D101" s="40">
        <v>102.5</v>
      </c>
      <c r="E101" s="22">
        <f t="shared" si="6"/>
        <v>102.5</v>
      </c>
    </row>
    <row r="102" spans="1:5" x14ac:dyDescent="0.25">
      <c r="A102" s="113">
        <v>9155062</v>
      </c>
      <c r="B102" s="15" t="s">
        <v>162</v>
      </c>
      <c r="C102" s="16" t="s">
        <v>163</v>
      </c>
      <c r="D102" s="40">
        <v>115</v>
      </c>
      <c r="E102" s="22">
        <f t="shared" si="6"/>
        <v>115</v>
      </c>
    </row>
    <row r="103" spans="1:5" x14ac:dyDescent="0.25">
      <c r="A103" s="113">
        <v>9155063</v>
      </c>
      <c r="B103" s="15" t="s">
        <v>164</v>
      </c>
      <c r="C103" s="16" t="s">
        <v>165</v>
      </c>
      <c r="D103" s="40">
        <v>135</v>
      </c>
      <c r="E103" s="22">
        <f t="shared" si="6"/>
        <v>135</v>
      </c>
    </row>
    <row r="104" spans="1:5" ht="15.6" customHeight="1" x14ac:dyDescent="0.25">
      <c r="A104" s="113">
        <v>9155064</v>
      </c>
      <c r="B104" s="15" t="s">
        <v>166</v>
      </c>
      <c r="C104" s="16" t="s">
        <v>167</v>
      </c>
      <c r="D104" s="40">
        <v>180</v>
      </c>
      <c r="E104" s="22">
        <f t="shared" si="6"/>
        <v>180</v>
      </c>
    </row>
    <row r="105" spans="1:5" ht="15.6" customHeight="1" x14ac:dyDescent="0.25">
      <c r="A105" s="113">
        <v>9155065</v>
      </c>
      <c r="B105" s="15" t="s">
        <v>168</v>
      </c>
      <c r="C105" s="16" t="s">
        <v>169</v>
      </c>
      <c r="D105" s="40">
        <v>252.5</v>
      </c>
      <c r="E105" s="22">
        <f t="shared" si="6"/>
        <v>252.5</v>
      </c>
    </row>
    <row r="106" spans="1:5" ht="15.6" customHeight="1" x14ac:dyDescent="0.25">
      <c r="A106" s="113">
        <v>9155066</v>
      </c>
      <c r="B106" s="15" t="s">
        <v>170</v>
      </c>
      <c r="C106" s="16" t="s">
        <v>171</v>
      </c>
      <c r="D106" s="40">
        <v>215</v>
      </c>
      <c r="E106" s="22">
        <f t="shared" si="6"/>
        <v>215</v>
      </c>
    </row>
    <row r="107" spans="1:5" ht="15.6" customHeight="1" x14ac:dyDescent="0.25">
      <c r="A107" s="113">
        <v>9155067</v>
      </c>
      <c r="B107" s="15" t="s">
        <v>172</v>
      </c>
      <c r="C107" s="16" t="s">
        <v>173</v>
      </c>
      <c r="D107" s="40">
        <v>292.5</v>
      </c>
      <c r="E107" s="22">
        <f t="shared" si="6"/>
        <v>292.5</v>
      </c>
    </row>
    <row r="108" spans="1:5" x14ac:dyDescent="0.25">
      <c r="A108" s="117">
        <v>9155072</v>
      </c>
      <c r="B108" s="19" t="s">
        <v>174</v>
      </c>
      <c r="C108" s="24" t="s">
        <v>175</v>
      </c>
      <c r="D108" s="43">
        <v>67.5</v>
      </c>
      <c r="E108" s="25">
        <f t="shared" si="6"/>
        <v>67.5</v>
      </c>
    </row>
    <row r="109" spans="1:5" ht="15.6" x14ac:dyDescent="0.25">
      <c r="A109" s="118" t="s">
        <v>714</v>
      </c>
      <c r="B109" s="103"/>
      <c r="C109" s="103"/>
      <c r="D109" s="103"/>
      <c r="E109" s="122"/>
    </row>
    <row r="110" spans="1:5" ht="13.8" customHeight="1" x14ac:dyDescent="0.25">
      <c r="A110" s="116">
        <v>9155037</v>
      </c>
      <c r="B110" s="11" t="s">
        <v>176</v>
      </c>
      <c r="C110" s="12" t="s">
        <v>177</v>
      </c>
      <c r="D110" s="39">
        <v>160</v>
      </c>
      <c r="E110" s="21">
        <f t="shared" si="6"/>
        <v>160</v>
      </c>
    </row>
    <row r="111" spans="1:5" x14ac:dyDescent="0.25">
      <c r="A111" s="113">
        <v>9155038</v>
      </c>
      <c r="B111" s="15" t="s">
        <v>178</v>
      </c>
      <c r="C111" s="16" t="s">
        <v>179</v>
      </c>
      <c r="D111" s="40">
        <v>80</v>
      </c>
      <c r="E111" s="22">
        <f t="shared" si="6"/>
        <v>80</v>
      </c>
    </row>
    <row r="112" spans="1:5" x14ac:dyDescent="0.25">
      <c r="A112" s="113">
        <v>9155039</v>
      </c>
      <c r="B112" s="15" t="s">
        <v>180</v>
      </c>
      <c r="C112" s="16" t="s">
        <v>181</v>
      </c>
      <c r="D112" s="40">
        <v>35</v>
      </c>
      <c r="E112" s="22">
        <f t="shared" si="6"/>
        <v>35</v>
      </c>
    </row>
    <row r="113" spans="1:5" ht="26.4" x14ac:dyDescent="0.25">
      <c r="A113" s="117">
        <v>9155049</v>
      </c>
      <c r="B113" s="19" t="s">
        <v>198</v>
      </c>
      <c r="C113" s="24" t="s">
        <v>199</v>
      </c>
      <c r="D113" s="43">
        <v>107.5</v>
      </c>
      <c r="E113" s="25">
        <f>D113*(1-$E$5)</f>
        <v>107.5</v>
      </c>
    </row>
    <row r="114" spans="1:5" x14ac:dyDescent="0.25">
      <c r="A114" s="114">
        <v>9155051</v>
      </c>
      <c r="B114" s="28" t="s">
        <v>182</v>
      </c>
      <c r="C114" s="29" t="s">
        <v>183</v>
      </c>
      <c r="D114" s="50">
        <v>39.75</v>
      </c>
      <c r="E114" s="22">
        <f t="shared" si="6"/>
        <v>39.75</v>
      </c>
    </row>
    <row r="115" spans="1:5" x14ac:dyDescent="0.25">
      <c r="A115" s="113" t="s">
        <v>184</v>
      </c>
      <c r="B115" s="15" t="s">
        <v>185</v>
      </c>
      <c r="C115" s="16" t="s">
        <v>186</v>
      </c>
      <c r="D115" s="40">
        <v>39.75</v>
      </c>
      <c r="E115" s="22">
        <f t="shared" si="6"/>
        <v>39.75</v>
      </c>
    </row>
    <row r="116" spans="1:5" x14ac:dyDescent="0.25">
      <c r="A116" s="113">
        <v>9155050</v>
      </c>
      <c r="B116" s="15" t="s">
        <v>187</v>
      </c>
      <c r="C116" s="16" t="s">
        <v>188</v>
      </c>
      <c r="D116" s="40">
        <v>27</v>
      </c>
      <c r="E116" s="22">
        <f t="shared" si="6"/>
        <v>27</v>
      </c>
    </row>
    <row r="117" spans="1:5" x14ac:dyDescent="0.25">
      <c r="A117" s="113">
        <v>9155054</v>
      </c>
      <c r="B117" s="15" t="s">
        <v>189</v>
      </c>
      <c r="C117" s="16" t="s">
        <v>190</v>
      </c>
      <c r="D117" s="40">
        <v>40</v>
      </c>
      <c r="E117" s="22">
        <f t="shared" si="6"/>
        <v>40</v>
      </c>
    </row>
    <row r="118" spans="1:5" x14ac:dyDescent="0.25">
      <c r="A118" s="113">
        <v>9155055</v>
      </c>
      <c r="B118" s="15" t="s">
        <v>191</v>
      </c>
      <c r="C118" s="16" t="s">
        <v>192</v>
      </c>
      <c r="D118" s="40">
        <v>52.5</v>
      </c>
      <c r="E118" s="22">
        <f t="shared" si="6"/>
        <v>52.5</v>
      </c>
    </row>
    <row r="119" spans="1:5" x14ac:dyDescent="0.25">
      <c r="A119" s="113">
        <v>9155048</v>
      </c>
      <c r="B119" s="15" t="s">
        <v>193</v>
      </c>
      <c r="C119" s="16" t="s">
        <v>194</v>
      </c>
      <c r="D119" s="40">
        <v>45</v>
      </c>
      <c r="E119" s="22">
        <f t="shared" si="6"/>
        <v>45</v>
      </c>
    </row>
    <row r="120" spans="1:5" ht="26.4" x14ac:dyDescent="0.25">
      <c r="A120" s="113" t="s">
        <v>195</v>
      </c>
      <c r="B120" s="15" t="s">
        <v>196</v>
      </c>
      <c r="C120" s="16" t="s">
        <v>197</v>
      </c>
      <c r="D120" s="40">
        <v>387.5</v>
      </c>
      <c r="E120" s="22">
        <f t="shared" si="6"/>
        <v>387.5</v>
      </c>
    </row>
    <row r="121" spans="1:5" ht="15.6" x14ac:dyDescent="0.25">
      <c r="A121" s="58" t="s">
        <v>715</v>
      </c>
      <c r="B121" s="59"/>
      <c r="C121" s="60"/>
      <c r="D121" s="60"/>
      <c r="E121" s="61"/>
    </row>
    <row r="122" spans="1:5" x14ac:dyDescent="0.25">
      <c r="A122" s="116" t="s">
        <v>200</v>
      </c>
      <c r="B122" s="11" t="s">
        <v>201</v>
      </c>
      <c r="C122" s="12" t="s">
        <v>202</v>
      </c>
      <c r="D122" s="44">
        <v>1575</v>
      </c>
      <c r="E122" s="21">
        <f t="shared" si="6"/>
        <v>1575</v>
      </c>
    </row>
    <row r="123" spans="1:5" x14ac:dyDescent="0.25">
      <c r="A123" s="113" t="s">
        <v>206</v>
      </c>
      <c r="B123" s="15" t="s">
        <v>207</v>
      </c>
      <c r="C123" s="16" t="s">
        <v>208</v>
      </c>
      <c r="D123" s="45">
        <v>1575</v>
      </c>
      <c r="E123" s="22">
        <f>D123*(1-$E$5)</f>
        <v>1575</v>
      </c>
    </row>
    <row r="124" spans="1:5" ht="14.4" customHeight="1" x14ac:dyDescent="0.25">
      <c r="A124" s="113" t="s">
        <v>212</v>
      </c>
      <c r="B124" s="15" t="s">
        <v>213</v>
      </c>
      <c r="C124" s="16" t="s">
        <v>214</v>
      </c>
      <c r="D124" s="45">
        <v>1617.5</v>
      </c>
      <c r="E124" s="22">
        <f>D124*(1-$E$5)</f>
        <v>1617.5</v>
      </c>
    </row>
    <row r="125" spans="1:5" ht="26.4" x14ac:dyDescent="0.25">
      <c r="A125" s="113" t="s">
        <v>218</v>
      </c>
      <c r="B125" s="15" t="s">
        <v>219</v>
      </c>
      <c r="C125" s="16" t="s">
        <v>220</v>
      </c>
      <c r="D125" s="45">
        <v>1617.5</v>
      </c>
      <c r="E125" s="22">
        <f>D125*(1-$E$5)</f>
        <v>1617.5</v>
      </c>
    </row>
    <row r="126" spans="1:5" ht="26.4" x14ac:dyDescent="0.25">
      <c r="A126" s="113" t="s">
        <v>209</v>
      </c>
      <c r="B126" s="15" t="s">
        <v>210</v>
      </c>
      <c r="C126" s="16" t="s">
        <v>211</v>
      </c>
      <c r="D126" s="45">
        <v>857.5</v>
      </c>
      <c r="E126" s="22">
        <f>D126*(1-$E$5)</f>
        <v>857.5</v>
      </c>
    </row>
    <row r="127" spans="1:5" x14ac:dyDescent="0.25">
      <c r="A127" s="113" t="s">
        <v>203</v>
      </c>
      <c r="B127" s="15" t="s">
        <v>204</v>
      </c>
      <c r="C127" s="16" t="s">
        <v>205</v>
      </c>
      <c r="D127" s="45">
        <v>857.5</v>
      </c>
      <c r="E127" s="22">
        <f t="shared" si="6"/>
        <v>857.5</v>
      </c>
    </row>
    <row r="128" spans="1:5" ht="13.8" customHeight="1" x14ac:dyDescent="0.25">
      <c r="A128" s="117" t="s">
        <v>221</v>
      </c>
      <c r="B128" s="19" t="s">
        <v>222</v>
      </c>
      <c r="C128" s="24" t="s">
        <v>223</v>
      </c>
      <c r="D128" s="46">
        <v>892.5</v>
      </c>
      <c r="E128" s="22">
        <f>D128*(1-$E$5)</f>
        <v>892.5</v>
      </c>
    </row>
    <row r="129" spans="1:87" ht="13.8" customHeight="1" x14ac:dyDescent="0.25">
      <c r="A129" s="113" t="s">
        <v>215</v>
      </c>
      <c r="B129" s="15" t="s">
        <v>216</v>
      </c>
      <c r="C129" s="16" t="s">
        <v>217</v>
      </c>
      <c r="D129" s="45">
        <v>892.5</v>
      </c>
      <c r="E129" s="22">
        <f t="shared" si="6"/>
        <v>892.5</v>
      </c>
    </row>
    <row r="130" spans="1:87" ht="15.6" x14ac:dyDescent="0.25">
      <c r="A130" s="118" t="s">
        <v>716</v>
      </c>
      <c r="B130" s="103"/>
      <c r="C130" s="103"/>
      <c r="D130" s="103"/>
      <c r="E130" s="122"/>
    </row>
    <row r="131" spans="1:87" x14ac:dyDescent="0.25">
      <c r="A131" s="116">
        <v>9155017</v>
      </c>
      <c r="B131" s="11" t="s">
        <v>224</v>
      </c>
      <c r="C131" s="12" t="s">
        <v>225</v>
      </c>
      <c r="D131" s="44">
        <v>45</v>
      </c>
      <c r="E131" s="21">
        <f t="shared" si="6"/>
        <v>45</v>
      </c>
    </row>
    <row r="132" spans="1:87" x14ac:dyDescent="0.25">
      <c r="A132" s="113">
        <v>9155068</v>
      </c>
      <c r="B132" s="15" t="s">
        <v>226</v>
      </c>
      <c r="C132" s="16" t="s">
        <v>227</v>
      </c>
      <c r="D132" s="45">
        <v>112.5</v>
      </c>
      <c r="E132" s="22">
        <f t="shared" si="6"/>
        <v>112.5</v>
      </c>
    </row>
    <row r="133" spans="1:87" x14ac:dyDescent="0.25">
      <c r="A133" s="113">
        <v>9155071</v>
      </c>
      <c r="B133" s="15" t="s">
        <v>228</v>
      </c>
      <c r="C133" s="16" t="s">
        <v>229</v>
      </c>
      <c r="D133" s="45">
        <v>60</v>
      </c>
      <c r="E133" s="22">
        <f t="shared" si="6"/>
        <v>60</v>
      </c>
    </row>
    <row r="134" spans="1:87" ht="26.4" x14ac:dyDescent="0.25">
      <c r="A134" s="113">
        <v>9155074</v>
      </c>
      <c r="B134" s="15" t="s">
        <v>230</v>
      </c>
      <c r="C134" s="16" t="s">
        <v>231</v>
      </c>
      <c r="D134" s="45">
        <v>37.5</v>
      </c>
      <c r="E134" s="22">
        <f t="shared" si="6"/>
        <v>37.5</v>
      </c>
    </row>
    <row r="135" spans="1:87" s="78" customFormat="1" ht="15.6" x14ac:dyDescent="0.25">
      <c r="A135" s="62" t="s">
        <v>782</v>
      </c>
      <c r="B135" s="63"/>
      <c r="C135" s="64"/>
      <c r="D135" s="64"/>
      <c r="E135" s="65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</row>
    <row r="136" spans="1:87" ht="14.4" x14ac:dyDescent="0.25">
      <c r="A136" s="123">
        <v>9158104</v>
      </c>
      <c r="B136" s="93" t="s">
        <v>785</v>
      </c>
      <c r="C136" s="94"/>
      <c r="D136" s="95">
        <v>1393</v>
      </c>
      <c r="E136" s="21">
        <f t="shared" ref="E136:E138" si="7">D136*(1-$E$5)</f>
        <v>1393</v>
      </c>
    </row>
    <row r="137" spans="1:87" ht="14.4" x14ac:dyDescent="0.25">
      <c r="A137" s="123">
        <v>9158105</v>
      </c>
      <c r="B137" s="93" t="s">
        <v>786</v>
      </c>
      <c r="C137" s="94"/>
      <c r="D137" s="95">
        <v>1393</v>
      </c>
      <c r="E137" s="21">
        <f t="shared" si="7"/>
        <v>1393</v>
      </c>
    </row>
    <row r="138" spans="1:87" x14ac:dyDescent="0.25">
      <c r="A138" s="116">
        <v>9158106</v>
      </c>
      <c r="B138" s="11" t="s">
        <v>787</v>
      </c>
      <c r="C138" s="12"/>
      <c r="D138" s="39">
        <v>1393</v>
      </c>
      <c r="E138" s="21">
        <f t="shared" si="7"/>
        <v>1393</v>
      </c>
    </row>
    <row r="139" spans="1:87" ht="15.6" x14ac:dyDescent="0.25">
      <c r="A139" s="118" t="s">
        <v>783</v>
      </c>
      <c r="B139" s="102"/>
      <c r="C139" s="102"/>
      <c r="D139" s="102"/>
      <c r="E139" s="119"/>
    </row>
    <row r="140" spans="1:87" x14ac:dyDescent="0.25">
      <c r="A140" s="116">
        <v>9158001</v>
      </c>
      <c r="B140" s="11" t="s">
        <v>784</v>
      </c>
      <c r="C140" s="12"/>
      <c r="D140" s="39">
        <v>87.5</v>
      </c>
      <c r="E140" s="21">
        <f t="shared" ref="E140" si="8">D140*(1-$E$5)</f>
        <v>87.5</v>
      </c>
    </row>
    <row r="141" spans="1:87" ht="15.6" x14ac:dyDescent="0.25">
      <c r="A141" s="58" t="s">
        <v>717</v>
      </c>
      <c r="B141" s="59"/>
      <c r="C141" s="60"/>
      <c r="D141" s="60"/>
      <c r="E141" s="61"/>
    </row>
    <row r="142" spans="1:87" x14ac:dyDescent="0.25">
      <c r="A142" s="116" t="s">
        <v>232</v>
      </c>
      <c r="B142" s="11" t="s">
        <v>233</v>
      </c>
      <c r="C142" s="12" t="s">
        <v>234</v>
      </c>
      <c r="D142" s="44">
        <v>1122.5</v>
      </c>
      <c r="E142" s="21">
        <f t="shared" si="6"/>
        <v>1122.5</v>
      </c>
    </row>
    <row r="143" spans="1:87" x14ac:dyDescent="0.25">
      <c r="A143" s="113">
        <v>9156030</v>
      </c>
      <c r="B143" s="15" t="s">
        <v>235</v>
      </c>
      <c r="C143" s="16" t="s">
        <v>236</v>
      </c>
      <c r="D143" s="45">
        <v>155</v>
      </c>
      <c r="E143" s="22">
        <f t="shared" si="6"/>
        <v>155</v>
      </c>
    </row>
    <row r="144" spans="1:87" x14ac:dyDescent="0.25">
      <c r="A144" s="117">
        <v>9156031</v>
      </c>
      <c r="B144" s="19" t="s">
        <v>237</v>
      </c>
      <c r="C144" s="24" t="s">
        <v>238</v>
      </c>
      <c r="D144" s="46">
        <v>282.5</v>
      </c>
      <c r="E144" s="25">
        <f t="shared" si="6"/>
        <v>282.5</v>
      </c>
    </row>
    <row r="145" spans="1:5" ht="15.6" x14ac:dyDescent="0.25">
      <c r="A145" s="118" t="s">
        <v>718</v>
      </c>
      <c r="B145" s="103"/>
      <c r="C145" s="103"/>
      <c r="D145" s="103"/>
      <c r="E145" s="122"/>
    </row>
    <row r="146" spans="1:5" x14ac:dyDescent="0.25">
      <c r="A146" s="113">
        <v>9156020</v>
      </c>
      <c r="B146" s="15" t="s">
        <v>239</v>
      </c>
      <c r="C146" s="16" t="s">
        <v>638</v>
      </c>
      <c r="D146" s="40">
        <v>120</v>
      </c>
      <c r="E146" s="22">
        <f t="shared" si="6"/>
        <v>120</v>
      </c>
    </row>
    <row r="147" spans="1:5" ht="15.6" x14ac:dyDescent="0.25">
      <c r="A147" s="58" t="s">
        <v>719</v>
      </c>
      <c r="B147" s="59"/>
      <c r="C147" s="60"/>
      <c r="D147" s="60"/>
      <c r="E147" s="61"/>
    </row>
    <row r="148" spans="1:5" ht="26.4" x14ac:dyDescent="0.25">
      <c r="A148" s="116" t="s">
        <v>318</v>
      </c>
      <c r="B148" s="66" t="s">
        <v>319</v>
      </c>
      <c r="C148" s="12" t="s">
        <v>637</v>
      </c>
      <c r="D148" s="39">
        <v>2032.5</v>
      </c>
      <c r="E148" s="21">
        <f t="shared" ref="E148:E185" si="9">D148*(1-$E$5)</f>
        <v>2032.5</v>
      </c>
    </row>
    <row r="149" spans="1:5" ht="26.4" x14ac:dyDescent="0.25">
      <c r="A149" s="113" t="s">
        <v>322</v>
      </c>
      <c r="B149" s="15" t="s">
        <v>323</v>
      </c>
      <c r="C149" s="16" t="s">
        <v>635</v>
      </c>
      <c r="D149" s="40">
        <v>1505</v>
      </c>
      <c r="E149" s="22">
        <f t="shared" si="9"/>
        <v>1505</v>
      </c>
    </row>
    <row r="150" spans="1:5" ht="26.4" x14ac:dyDescent="0.25">
      <c r="A150" s="113" t="s">
        <v>326</v>
      </c>
      <c r="B150" s="15" t="s">
        <v>327</v>
      </c>
      <c r="C150" s="16" t="s">
        <v>633</v>
      </c>
      <c r="D150" s="40">
        <v>1812.5</v>
      </c>
      <c r="E150" s="22">
        <f t="shared" si="9"/>
        <v>1812.5</v>
      </c>
    </row>
    <row r="151" spans="1:5" x14ac:dyDescent="0.25">
      <c r="A151" s="113" t="s">
        <v>324</v>
      </c>
      <c r="B151" s="15" t="s">
        <v>325</v>
      </c>
      <c r="C151" s="16" t="s">
        <v>634</v>
      </c>
      <c r="D151" s="40">
        <v>1947.5</v>
      </c>
      <c r="E151" s="22">
        <f>D151*(1-$E$5)</f>
        <v>1947.5</v>
      </c>
    </row>
    <row r="152" spans="1:5" ht="26.4" x14ac:dyDescent="0.25">
      <c r="A152" s="113" t="s">
        <v>332</v>
      </c>
      <c r="B152" s="15" t="s">
        <v>333</v>
      </c>
      <c r="C152" s="16" t="s">
        <v>334</v>
      </c>
      <c r="D152" s="40">
        <v>1812.5</v>
      </c>
      <c r="E152" s="22">
        <f t="shared" si="9"/>
        <v>1812.5</v>
      </c>
    </row>
    <row r="153" spans="1:5" x14ac:dyDescent="0.25">
      <c r="A153" s="113" t="s">
        <v>330</v>
      </c>
      <c r="B153" s="15" t="s">
        <v>331</v>
      </c>
      <c r="C153" s="16" t="s">
        <v>631</v>
      </c>
      <c r="D153" s="40">
        <v>2040</v>
      </c>
      <c r="E153" s="22">
        <f>D153*(1-$E$5)</f>
        <v>2040</v>
      </c>
    </row>
    <row r="154" spans="1:5" ht="26.4" x14ac:dyDescent="0.25">
      <c r="A154" s="113" t="s">
        <v>341</v>
      </c>
      <c r="B154" s="15" t="s">
        <v>342</v>
      </c>
      <c r="C154" s="16" t="s">
        <v>624</v>
      </c>
      <c r="D154" s="40">
        <v>1510</v>
      </c>
      <c r="E154" s="22">
        <f>D154*(1-$E$5)</f>
        <v>1510</v>
      </c>
    </row>
    <row r="155" spans="1:5" ht="26.4" x14ac:dyDescent="0.25">
      <c r="A155" s="113" t="s">
        <v>337</v>
      </c>
      <c r="B155" s="15" t="s">
        <v>338</v>
      </c>
      <c r="C155" s="16" t="s">
        <v>626</v>
      </c>
      <c r="D155" s="40">
        <v>1970</v>
      </c>
      <c r="E155" s="22">
        <f t="shared" si="9"/>
        <v>1970</v>
      </c>
    </row>
    <row r="156" spans="1:5" ht="26.4" x14ac:dyDescent="0.25">
      <c r="A156" s="114" t="s">
        <v>343</v>
      </c>
      <c r="B156" s="28" t="s">
        <v>344</v>
      </c>
      <c r="C156" s="29" t="s">
        <v>628</v>
      </c>
      <c r="D156" s="40">
        <v>1965</v>
      </c>
      <c r="E156" s="22">
        <f t="shared" si="9"/>
        <v>1965</v>
      </c>
    </row>
    <row r="157" spans="1:5" ht="26.4" x14ac:dyDescent="0.25">
      <c r="A157" s="117" t="s">
        <v>347</v>
      </c>
      <c r="B157" s="19" t="s">
        <v>348</v>
      </c>
      <c r="C157" s="24" t="s">
        <v>625</v>
      </c>
      <c r="D157" s="43">
        <v>1455</v>
      </c>
      <c r="E157" s="25">
        <f t="shared" si="9"/>
        <v>1455</v>
      </c>
    </row>
    <row r="158" spans="1:5" ht="15.6" x14ac:dyDescent="0.25">
      <c r="A158" s="58" t="s">
        <v>720</v>
      </c>
      <c r="B158" s="59"/>
      <c r="C158" s="60"/>
      <c r="D158" s="60"/>
      <c r="E158" s="61"/>
    </row>
    <row r="159" spans="1:5" x14ac:dyDescent="0.25">
      <c r="A159" s="116" t="s">
        <v>349</v>
      </c>
      <c r="B159" s="11" t="s">
        <v>350</v>
      </c>
      <c r="C159" s="12" t="s">
        <v>351</v>
      </c>
      <c r="D159" s="39">
        <v>1495</v>
      </c>
      <c r="E159" s="21">
        <f t="shared" si="9"/>
        <v>1495</v>
      </c>
    </row>
    <row r="160" spans="1:5" ht="26.4" x14ac:dyDescent="0.25">
      <c r="A160" s="113" t="s">
        <v>352</v>
      </c>
      <c r="B160" s="15" t="s">
        <v>353</v>
      </c>
      <c r="C160" s="16" t="s">
        <v>354</v>
      </c>
      <c r="D160" s="40">
        <v>1537.5</v>
      </c>
      <c r="E160" s="22">
        <f t="shared" si="9"/>
        <v>1537.5</v>
      </c>
    </row>
    <row r="161" spans="1:5" ht="26.4" x14ac:dyDescent="0.25">
      <c r="A161" s="117" t="s">
        <v>355</v>
      </c>
      <c r="B161" s="19" t="s">
        <v>356</v>
      </c>
      <c r="C161" s="24" t="s">
        <v>357</v>
      </c>
      <c r="D161" s="43">
        <v>1537.5</v>
      </c>
      <c r="E161" s="25">
        <f t="shared" si="9"/>
        <v>1537.5</v>
      </c>
    </row>
    <row r="162" spans="1:5" ht="15.6" x14ac:dyDescent="0.25">
      <c r="A162" s="118" t="s">
        <v>721</v>
      </c>
      <c r="B162" s="103"/>
      <c r="C162" s="103"/>
      <c r="D162" s="103"/>
      <c r="E162" s="122"/>
    </row>
    <row r="163" spans="1:5" x14ac:dyDescent="0.25">
      <c r="A163" s="116">
        <v>9151001</v>
      </c>
      <c r="B163" s="11" t="s">
        <v>358</v>
      </c>
      <c r="C163" s="12" t="s">
        <v>359</v>
      </c>
      <c r="D163" s="48">
        <v>165</v>
      </c>
      <c r="E163" s="21">
        <f t="shared" si="9"/>
        <v>165</v>
      </c>
    </row>
    <row r="164" spans="1:5" ht="26.4" x14ac:dyDescent="0.25">
      <c r="A164" s="113">
        <v>9151002</v>
      </c>
      <c r="B164" s="15" t="s">
        <v>360</v>
      </c>
      <c r="C164" s="16" t="s">
        <v>361</v>
      </c>
      <c r="D164" s="49">
        <v>135</v>
      </c>
      <c r="E164" s="22">
        <f t="shared" ref="E164:E166" si="10">D164*(1-$E$5)</f>
        <v>135</v>
      </c>
    </row>
    <row r="165" spans="1:5" x14ac:dyDescent="0.25">
      <c r="A165" s="113">
        <v>9152000</v>
      </c>
      <c r="B165" s="15" t="s">
        <v>362</v>
      </c>
      <c r="C165" s="16" t="s">
        <v>363</v>
      </c>
      <c r="D165" s="49">
        <v>70</v>
      </c>
      <c r="E165" s="22">
        <f t="shared" si="10"/>
        <v>70</v>
      </c>
    </row>
    <row r="166" spans="1:5" x14ac:dyDescent="0.25">
      <c r="A166" s="117">
        <v>9151018</v>
      </c>
      <c r="B166" s="19" t="s">
        <v>364</v>
      </c>
      <c r="C166" s="24" t="s">
        <v>365</v>
      </c>
      <c r="D166" s="51">
        <v>20</v>
      </c>
      <c r="E166" s="25">
        <f t="shared" si="10"/>
        <v>20</v>
      </c>
    </row>
    <row r="167" spans="1:5" ht="15.6" x14ac:dyDescent="0.25">
      <c r="A167" s="118" t="s">
        <v>722</v>
      </c>
      <c r="B167" s="103"/>
      <c r="C167" s="103"/>
      <c r="D167" s="103"/>
      <c r="E167" s="122"/>
    </row>
    <row r="168" spans="1:5" ht="26.4" x14ac:dyDescent="0.25">
      <c r="A168" s="113">
        <v>9151022</v>
      </c>
      <c r="B168" s="15" t="s">
        <v>778</v>
      </c>
      <c r="C168" s="16"/>
      <c r="D168" s="49">
        <v>322.2</v>
      </c>
      <c r="E168" s="22">
        <f>D168*(1-$E$5)</f>
        <v>322.2</v>
      </c>
    </row>
    <row r="169" spans="1:5" ht="26.4" x14ac:dyDescent="0.25">
      <c r="A169" s="113">
        <v>9151023</v>
      </c>
      <c r="B169" s="15" t="s">
        <v>779</v>
      </c>
      <c r="C169" s="16"/>
      <c r="D169" s="49">
        <v>466.2</v>
      </c>
      <c r="E169" s="22">
        <f>D169*(1-$E$5)</f>
        <v>466.2</v>
      </c>
    </row>
    <row r="170" spans="1:5" ht="26.4" x14ac:dyDescent="0.25">
      <c r="A170" s="113" t="s">
        <v>780</v>
      </c>
      <c r="B170" s="15" t="s">
        <v>781</v>
      </c>
      <c r="C170" s="16"/>
      <c r="D170" s="49">
        <v>538.20000000000005</v>
      </c>
      <c r="E170" s="22">
        <f>D170*(1-$E$5)</f>
        <v>538.20000000000005</v>
      </c>
    </row>
    <row r="171" spans="1:5" x14ac:dyDescent="0.25">
      <c r="A171" s="113">
        <v>9151006</v>
      </c>
      <c r="B171" s="15" t="s">
        <v>777</v>
      </c>
      <c r="C171" s="16"/>
      <c r="D171" s="49">
        <v>250.2</v>
      </c>
      <c r="E171" s="22">
        <f t="shared" ref="E171" si="11">D171*(1-$E$5)</f>
        <v>250.2</v>
      </c>
    </row>
    <row r="172" spans="1:5" ht="26.4" x14ac:dyDescent="0.25">
      <c r="A172" s="113">
        <v>9151011</v>
      </c>
      <c r="B172" s="15" t="s">
        <v>366</v>
      </c>
      <c r="C172" s="16" t="s">
        <v>367</v>
      </c>
      <c r="D172" s="49">
        <v>290</v>
      </c>
      <c r="E172" s="22">
        <f t="shared" si="9"/>
        <v>290</v>
      </c>
    </row>
    <row r="173" spans="1:5" ht="26.4" x14ac:dyDescent="0.25">
      <c r="A173" s="113">
        <v>9151021</v>
      </c>
      <c r="B173" s="15" t="s">
        <v>374</v>
      </c>
      <c r="C173" s="16" t="s">
        <v>375</v>
      </c>
      <c r="D173" s="40">
        <v>215</v>
      </c>
      <c r="E173" s="22">
        <f t="shared" ref="E173:E179" si="12">D173*(1-$E$5)</f>
        <v>215</v>
      </c>
    </row>
    <row r="174" spans="1:5" ht="26.4" x14ac:dyDescent="0.25">
      <c r="A174" s="113">
        <v>9151031</v>
      </c>
      <c r="B174" s="15" t="s">
        <v>376</v>
      </c>
      <c r="C174" s="16" t="s">
        <v>377</v>
      </c>
      <c r="D174" s="40">
        <v>447.5</v>
      </c>
      <c r="E174" s="22">
        <f t="shared" si="12"/>
        <v>447.5</v>
      </c>
    </row>
    <row r="175" spans="1:5" ht="26.4" x14ac:dyDescent="0.25">
      <c r="A175" s="113" t="s">
        <v>378</v>
      </c>
      <c r="B175" s="15" t="s">
        <v>379</v>
      </c>
      <c r="C175" s="16" t="s">
        <v>380</v>
      </c>
      <c r="D175" s="40">
        <v>522.5</v>
      </c>
      <c r="E175" s="22">
        <f t="shared" si="12"/>
        <v>522.5</v>
      </c>
    </row>
    <row r="176" spans="1:5" ht="26.4" x14ac:dyDescent="0.25">
      <c r="A176" s="114">
        <v>9151010</v>
      </c>
      <c r="B176" s="28" t="s">
        <v>372</v>
      </c>
      <c r="C176" s="29" t="s">
        <v>373</v>
      </c>
      <c r="D176" s="40">
        <v>137.5</v>
      </c>
      <c r="E176" s="22">
        <f t="shared" si="12"/>
        <v>137.5</v>
      </c>
    </row>
    <row r="177" spans="1:5" x14ac:dyDescent="0.25">
      <c r="A177" s="113">
        <v>9151005</v>
      </c>
      <c r="B177" s="15" t="s">
        <v>384</v>
      </c>
      <c r="C177" s="16" t="s">
        <v>385</v>
      </c>
      <c r="D177" s="40">
        <v>810</v>
      </c>
      <c r="E177" s="22">
        <f t="shared" si="12"/>
        <v>810</v>
      </c>
    </row>
    <row r="178" spans="1:5" ht="26.4" x14ac:dyDescent="0.25">
      <c r="A178" s="117">
        <v>9151007</v>
      </c>
      <c r="B178" s="19" t="s">
        <v>386</v>
      </c>
      <c r="C178" s="24" t="s">
        <v>387</v>
      </c>
      <c r="D178" s="43">
        <v>1455</v>
      </c>
      <c r="E178" s="25">
        <f t="shared" si="12"/>
        <v>1455</v>
      </c>
    </row>
    <row r="179" spans="1:5" ht="26.4" x14ac:dyDescent="0.25">
      <c r="A179" s="113" t="s">
        <v>381</v>
      </c>
      <c r="B179" s="15" t="s">
        <v>382</v>
      </c>
      <c r="C179" s="16" t="s">
        <v>383</v>
      </c>
      <c r="D179" s="40">
        <v>307.5</v>
      </c>
      <c r="E179" s="22">
        <f t="shared" si="12"/>
        <v>307.5</v>
      </c>
    </row>
    <row r="180" spans="1:5" ht="15.6" x14ac:dyDescent="0.25">
      <c r="A180" s="58" t="s">
        <v>723</v>
      </c>
      <c r="B180" s="59"/>
      <c r="C180" s="60"/>
      <c r="D180" s="60"/>
      <c r="E180" s="61"/>
    </row>
    <row r="181" spans="1:5" x14ac:dyDescent="0.25">
      <c r="A181" s="113">
        <v>9153101</v>
      </c>
      <c r="B181" s="15" t="s">
        <v>388</v>
      </c>
      <c r="C181" s="16" t="s">
        <v>389</v>
      </c>
      <c r="D181" s="49">
        <v>625</v>
      </c>
      <c r="E181" s="22">
        <f t="shared" si="9"/>
        <v>625</v>
      </c>
    </row>
    <row r="182" spans="1:5" x14ac:dyDescent="0.25">
      <c r="A182" s="113">
        <v>9153102</v>
      </c>
      <c r="B182" s="30" t="s">
        <v>390</v>
      </c>
      <c r="C182" s="16" t="s">
        <v>391</v>
      </c>
      <c r="D182" s="49">
        <v>657.5</v>
      </c>
      <c r="E182" s="22">
        <f t="shared" si="9"/>
        <v>657.5</v>
      </c>
    </row>
    <row r="183" spans="1:5" x14ac:dyDescent="0.25">
      <c r="A183" s="113" t="s">
        <v>392</v>
      </c>
      <c r="B183" s="30" t="s">
        <v>393</v>
      </c>
      <c r="C183" s="16" t="s">
        <v>394</v>
      </c>
      <c r="D183" s="49">
        <v>722.5</v>
      </c>
      <c r="E183" s="22">
        <f t="shared" si="9"/>
        <v>722.5</v>
      </c>
    </row>
    <row r="184" spans="1:5" ht="15.6" x14ac:dyDescent="0.25">
      <c r="A184" s="118" t="s">
        <v>726</v>
      </c>
      <c r="B184" s="103"/>
      <c r="C184" s="103"/>
      <c r="D184" s="103"/>
      <c r="E184" s="122"/>
    </row>
    <row r="185" spans="1:5" x14ac:dyDescent="0.25">
      <c r="A185" s="125">
        <v>9153003</v>
      </c>
      <c r="B185" s="68" t="s">
        <v>395</v>
      </c>
      <c r="C185" s="69" t="s">
        <v>396</v>
      </c>
      <c r="D185" s="70">
        <v>142.5</v>
      </c>
      <c r="E185" s="26">
        <f t="shared" si="9"/>
        <v>142.5</v>
      </c>
    </row>
    <row r="186" spans="1:5" ht="15.6" x14ac:dyDescent="0.25">
      <c r="A186" s="58" t="s">
        <v>725</v>
      </c>
      <c r="B186" s="59"/>
      <c r="C186" s="60"/>
      <c r="D186" s="60"/>
      <c r="E186" s="61"/>
    </row>
    <row r="187" spans="1:5" x14ac:dyDescent="0.25">
      <c r="A187" s="113">
        <v>9154100</v>
      </c>
      <c r="B187" s="15" t="s">
        <v>397</v>
      </c>
      <c r="C187" s="16" t="s">
        <v>398</v>
      </c>
      <c r="D187" s="71">
        <v>715</v>
      </c>
      <c r="E187" s="22">
        <f t="shared" ref="E187:E273" si="13">D187*(1-$E$5)</f>
        <v>715</v>
      </c>
    </row>
    <row r="188" spans="1:5" ht="15.6" x14ac:dyDescent="0.25">
      <c r="A188" s="118" t="s">
        <v>724</v>
      </c>
      <c r="B188" s="103"/>
      <c r="C188" s="103"/>
      <c r="D188" s="103"/>
      <c r="E188" s="122"/>
    </row>
    <row r="189" spans="1:5" x14ac:dyDescent="0.25">
      <c r="A189" s="116">
        <v>9154001</v>
      </c>
      <c r="B189" s="11" t="s">
        <v>399</v>
      </c>
      <c r="C189" s="12" t="s">
        <v>400</v>
      </c>
      <c r="D189" s="48">
        <v>40</v>
      </c>
      <c r="E189" s="21">
        <f t="shared" si="13"/>
        <v>40</v>
      </c>
    </row>
    <row r="190" spans="1:5" x14ac:dyDescent="0.25">
      <c r="A190" s="113">
        <v>9154002</v>
      </c>
      <c r="B190" s="15" t="s">
        <v>401</v>
      </c>
      <c r="C190" s="16" t="s">
        <v>402</v>
      </c>
      <c r="D190" s="49">
        <v>40</v>
      </c>
      <c r="E190" s="22">
        <f t="shared" si="13"/>
        <v>40</v>
      </c>
    </row>
    <row r="191" spans="1:5" x14ac:dyDescent="0.25">
      <c r="A191" s="113">
        <v>9154004</v>
      </c>
      <c r="B191" s="15" t="s">
        <v>403</v>
      </c>
      <c r="C191" s="16" t="s">
        <v>404</v>
      </c>
      <c r="D191" s="49">
        <v>52.5</v>
      </c>
      <c r="E191" s="22">
        <f t="shared" si="13"/>
        <v>52.5</v>
      </c>
    </row>
    <row r="192" spans="1:5" x14ac:dyDescent="0.25">
      <c r="A192" s="117">
        <v>9154005</v>
      </c>
      <c r="B192" s="19" t="s">
        <v>405</v>
      </c>
      <c r="C192" s="24" t="s">
        <v>406</v>
      </c>
      <c r="D192" s="51">
        <v>65</v>
      </c>
      <c r="E192" s="25">
        <f t="shared" si="13"/>
        <v>65</v>
      </c>
    </row>
    <row r="193" spans="1:5" ht="15.6" x14ac:dyDescent="0.25">
      <c r="A193" s="58" t="s">
        <v>727</v>
      </c>
      <c r="B193" s="59"/>
      <c r="C193" s="60"/>
      <c r="D193" s="60"/>
      <c r="E193" s="61"/>
    </row>
    <row r="194" spans="1:5" x14ac:dyDescent="0.25">
      <c r="A194" s="114">
        <v>9137909</v>
      </c>
      <c r="B194" s="15" t="s">
        <v>411</v>
      </c>
      <c r="C194" s="16" t="s">
        <v>412</v>
      </c>
      <c r="D194" s="49">
        <v>252.5</v>
      </c>
      <c r="E194" s="22">
        <f t="shared" si="13"/>
        <v>252.5</v>
      </c>
    </row>
    <row r="195" spans="1:5" x14ac:dyDescent="0.25">
      <c r="A195" s="117">
        <v>9137910</v>
      </c>
      <c r="B195" s="31" t="s">
        <v>415</v>
      </c>
      <c r="C195" s="24" t="s">
        <v>416</v>
      </c>
      <c r="D195" s="51">
        <v>145</v>
      </c>
      <c r="E195" s="25">
        <f>D195*(1-$E$5)</f>
        <v>145</v>
      </c>
    </row>
    <row r="196" spans="1:5" x14ac:dyDescent="0.25">
      <c r="A196" s="117">
        <v>9137921</v>
      </c>
      <c r="B196" s="31" t="s">
        <v>775</v>
      </c>
      <c r="C196" s="24"/>
      <c r="D196" s="51">
        <v>216.05</v>
      </c>
      <c r="E196" s="25">
        <f>D196*(1-$E$5)</f>
        <v>216.05</v>
      </c>
    </row>
    <row r="197" spans="1:5" ht="15.6" x14ac:dyDescent="0.25">
      <c r="A197" s="58" t="s">
        <v>728</v>
      </c>
      <c r="B197" s="59"/>
      <c r="C197" s="60"/>
      <c r="D197" s="60"/>
      <c r="E197" s="61"/>
    </row>
    <row r="198" spans="1:5" ht="26.4" x14ac:dyDescent="0.25">
      <c r="A198" s="113">
        <v>9137917</v>
      </c>
      <c r="B198" s="100" t="s">
        <v>417</v>
      </c>
      <c r="C198" s="18" t="s">
        <v>418</v>
      </c>
      <c r="D198" s="52">
        <v>1450</v>
      </c>
      <c r="E198" s="21">
        <f t="shared" si="13"/>
        <v>1450</v>
      </c>
    </row>
    <row r="199" spans="1:5" ht="30.6" customHeight="1" x14ac:dyDescent="0.25">
      <c r="A199" s="113">
        <v>9137918</v>
      </c>
      <c r="B199" s="136" t="s">
        <v>419</v>
      </c>
      <c r="C199" s="137" t="s">
        <v>420</v>
      </c>
      <c r="D199" s="51">
        <v>1450</v>
      </c>
      <c r="E199" s="25">
        <f t="shared" ref="E199" si="14">D199*(1-$E$5)</f>
        <v>1450</v>
      </c>
    </row>
    <row r="200" spans="1:5" x14ac:dyDescent="0.25">
      <c r="A200" s="116">
        <v>9137919</v>
      </c>
      <c r="B200" s="67" t="s">
        <v>776</v>
      </c>
      <c r="C200" s="20"/>
      <c r="D200" s="51">
        <v>1450</v>
      </c>
      <c r="E200" s="25">
        <f t="shared" si="13"/>
        <v>1450</v>
      </c>
    </row>
    <row r="201" spans="1:5" ht="15.6" x14ac:dyDescent="0.25">
      <c r="A201" s="58" t="s">
        <v>729</v>
      </c>
      <c r="B201" s="59"/>
      <c r="C201" s="60"/>
      <c r="D201" s="60"/>
      <c r="E201" s="61"/>
    </row>
    <row r="202" spans="1:5" ht="26.4" x14ac:dyDescent="0.25">
      <c r="A202" s="116">
        <v>9137957</v>
      </c>
      <c r="B202" s="11" t="s">
        <v>421</v>
      </c>
      <c r="C202" s="12" t="s">
        <v>422</v>
      </c>
      <c r="D202" s="48">
        <v>50</v>
      </c>
      <c r="E202" s="21">
        <f t="shared" si="13"/>
        <v>50</v>
      </c>
    </row>
    <row r="203" spans="1:5" ht="39.6" x14ac:dyDescent="0.25">
      <c r="A203" s="117">
        <v>9137958</v>
      </c>
      <c r="B203" s="19" t="s">
        <v>423</v>
      </c>
      <c r="C203" s="24" t="s">
        <v>424</v>
      </c>
      <c r="D203" s="51">
        <v>72.5</v>
      </c>
      <c r="E203" s="25">
        <f t="shared" si="13"/>
        <v>72.5</v>
      </c>
    </row>
    <row r="204" spans="1:5" ht="15.6" x14ac:dyDescent="0.25">
      <c r="A204" s="58" t="s">
        <v>730</v>
      </c>
      <c r="B204" s="59"/>
      <c r="C204" s="60"/>
      <c r="D204" s="60"/>
      <c r="E204" s="61"/>
    </row>
    <row r="205" spans="1:5" ht="15.6" x14ac:dyDescent="0.25">
      <c r="A205" s="118" t="s">
        <v>731</v>
      </c>
      <c r="B205" s="103"/>
      <c r="C205" s="103"/>
      <c r="D205" s="103"/>
      <c r="E205" s="122"/>
    </row>
    <row r="206" spans="1:5" x14ac:dyDescent="0.25">
      <c r="A206" s="116">
        <v>91378375</v>
      </c>
      <c r="B206" s="11" t="s">
        <v>425</v>
      </c>
      <c r="C206" s="12" t="s">
        <v>426</v>
      </c>
      <c r="D206" s="48">
        <v>1170</v>
      </c>
      <c r="E206" s="21">
        <f>D206*(1-$E$5)</f>
        <v>1170</v>
      </c>
    </row>
    <row r="207" spans="1:5" x14ac:dyDescent="0.25">
      <c r="A207" s="113" t="s">
        <v>429</v>
      </c>
      <c r="B207" s="15" t="s">
        <v>430</v>
      </c>
      <c r="C207" s="16" t="s">
        <v>431</v>
      </c>
      <c r="D207" s="49">
        <v>1170</v>
      </c>
      <c r="E207" s="22">
        <f>D207*(1-$E$5)</f>
        <v>1170</v>
      </c>
    </row>
    <row r="208" spans="1:5" ht="26.4" x14ac:dyDescent="0.25">
      <c r="A208" s="113">
        <v>91378601</v>
      </c>
      <c r="B208" s="15" t="s">
        <v>435</v>
      </c>
      <c r="C208" s="16" t="s">
        <v>436</v>
      </c>
      <c r="D208" s="49">
        <v>912.5</v>
      </c>
      <c r="E208" s="22">
        <f t="shared" si="13"/>
        <v>912.5</v>
      </c>
    </row>
    <row r="209" spans="1:5" ht="26.4" x14ac:dyDescent="0.25">
      <c r="A209" s="113" t="s">
        <v>437</v>
      </c>
      <c r="B209" s="15" t="s">
        <v>438</v>
      </c>
      <c r="C209" s="16" t="s">
        <v>439</v>
      </c>
      <c r="D209" s="49">
        <v>912.5</v>
      </c>
      <c r="E209" s="22">
        <f t="shared" si="13"/>
        <v>912.5</v>
      </c>
    </row>
    <row r="210" spans="1:5" x14ac:dyDescent="0.25">
      <c r="A210" s="116">
        <v>91378611</v>
      </c>
      <c r="B210" s="11" t="s">
        <v>771</v>
      </c>
      <c r="C210" s="12"/>
      <c r="D210" s="48">
        <v>1066.5</v>
      </c>
      <c r="E210" s="21">
        <f>D210*(1-$E$5)</f>
        <v>1066.5</v>
      </c>
    </row>
    <row r="211" spans="1:5" x14ac:dyDescent="0.25">
      <c r="A211" s="113" t="s">
        <v>770</v>
      </c>
      <c r="B211" s="15" t="s">
        <v>772</v>
      </c>
      <c r="C211" s="16"/>
      <c r="D211" s="49">
        <v>1066.5</v>
      </c>
      <c r="E211" s="22">
        <f>D211*(1-$E$5)</f>
        <v>1066.5</v>
      </c>
    </row>
    <row r="212" spans="1:5" ht="26.4" x14ac:dyDescent="0.25">
      <c r="A212" s="113">
        <v>91378501</v>
      </c>
      <c r="B212" s="15" t="s">
        <v>440</v>
      </c>
      <c r="C212" s="16" t="s">
        <v>441</v>
      </c>
      <c r="D212" s="49">
        <v>715</v>
      </c>
      <c r="E212" s="22">
        <f t="shared" si="13"/>
        <v>715</v>
      </c>
    </row>
    <row r="213" spans="1:5" ht="26.4" x14ac:dyDescent="0.25">
      <c r="A213" s="113" t="s">
        <v>442</v>
      </c>
      <c r="B213" s="15" t="s">
        <v>443</v>
      </c>
      <c r="C213" s="16" t="s">
        <v>444</v>
      </c>
      <c r="D213" s="49">
        <v>715</v>
      </c>
      <c r="E213" s="22">
        <f t="shared" si="13"/>
        <v>715</v>
      </c>
    </row>
    <row r="214" spans="1:5" ht="26.4" x14ac:dyDescent="0.25">
      <c r="A214" s="113">
        <v>91378401</v>
      </c>
      <c r="B214" s="15" t="s">
        <v>445</v>
      </c>
      <c r="C214" s="16" t="s">
        <v>446</v>
      </c>
      <c r="D214" s="49">
        <v>520</v>
      </c>
      <c r="E214" s="22">
        <f t="shared" si="13"/>
        <v>520</v>
      </c>
    </row>
    <row r="215" spans="1:5" ht="26.4" x14ac:dyDescent="0.25">
      <c r="A215" s="117" t="s">
        <v>447</v>
      </c>
      <c r="B215" s="19" t="s">
        <v>448</v>
      </c>
      <c r="C215" s="24" t="s">
        <v>449</v>
      </c>
      <c r="D215" s="51">
        <v>520</v>
      </c>
      <c r="E215" s="25">
        <f t="shared" ref="E215" si="15">D215*(1-$E$5)</f>
        <v>520</v>
      </c>
    </row>
    <row r="216" spans="1:5" x14ac:dyDescent="0.25">
      <c r="A216" s="117">
        <v>9138511</v>
      </c>
      <c r="B216" s="19" t="s">
        <v>752</v>
      </c>
      <c r="C216" s="24"/>
      <c r="D216" s="51">
        <v>465</v>
      </c>
      <c r="E216" s="25">
        <f t="shared" si="13"/>
        <v>465</v>
      </c>
    </row>
    <row r="217" spans="1:5" ht="15.6" x14ac:dyDescent="0.25">
      <c r="A217" s="58" t="s">
        <v>733</v>
      </c>
      <c r="B217" s="59"/>
      <c r="C217" s="60"/>
      <c r="D217" s="60"/>
      <c r="E217" s="61"/>
    </row>
    <row r="218" spans="1:5" x14ac:dyDescent="0.25">
      <c r="A218" s="117">
        <v>91378396</v>
      </c>
      <c r="B218" s="19" t="s">
        <v>454</v>
      </c>
      <c r="C218" s="24" t="s">
        <v>455</v>
      </c>
      <c r="D218" s="43">
        <v>682.5</v>
      </c>
      <c r="E218" s="25">
        <f t="shared" si="13"/>
        <v>682.5</v>
      </c>
    </row>
    <row r="219" spans="1:5" ht="15.6" x14ac:dyDescent="0.25">
      <c r="A219" s="58" t="s">
        <v>732</v>
      </c>
      <c r="B219" s="59"/>
      <c r="C219" s="60"/>
      <c r="D219" s="60"/>
      <c r="E219" s="61"/>
    </row>
    <row r="220" spans="1:5" ht="26.4" x14ac:dyDescent="0.25">
      <c r="A220" s="116">
        <v>91378380</v>
      </c>
      <c r="B220" s="11" t="s">
        <v>456</v>
      </c>
      <c r="C220" s="12" t="s">
        <v>457</v>
      </c>
      <c r="D220" s="39">
        <v>170</v>
      </c>
      <c r="E220" s="21">
        <f t="shared" si="13"/>
        <v>170</v>
      </c>
    </row>
    <row r="221" spans="1:5" x14ac:dyDescent="0.25">
      <c r="A221" s="113">
        <v>91378382</v>
      </c>
      <c r="B221" s="15" t="s">
        <v>458</v>
      </c>
      <c r="C221" s="16" t="s">
        <v>459</v>
      </c>
      <c r="D221" s="40">
        <v>212.5</v>
      </c>
      <c r="E221" s="22">
        <f t="shared" si="13"/>
        <v>212.5</v>
      </c>
    </row>
    <row r="222" spans="1:5" x14ac:dyDescent="0.25">
      <c r="A222" s="113" t="s">
        <v>460</v>
      </c>
      <c r="B222" s="15" t="s">
        <v>461</v>
      </c>
      <c r="C222" s="16" t="s">
        <v>462</v>
      </c>
      <c r="D222" s="40">
        <v>212.5</v>
      </c>
      <c r="E222" s="22">
        <f t="shared" si="13"/>
        <v>212.5</v>
      </c>
    </row>
    <row r="223" spans="1:5" ht="13.8" customHeight="1" x14ac:dyDescent="0.25">
      <c r="A223" s="113">
        <v>91378800</v>
      </c>
      <c r="B223" s="15" t="s">
        <v>465</v>
      </c>
      <c r="C223" s="16" t="s">
        <v>466</v>
      </c>
      <c r="D223" s="40">
        <v>45</v>
      </c>
      <c r="E223" s="22">
        <f>D223*(1-$E$5)</f>
        <v>45</v>
      </c>
    </row>
    <row r="224" spans="1:5" x14ac:dyDescent="0.25">
      <c r="A224" s="113">
        <v>91378802</v>
      </c>
      <c r="B224" s="15" t="s">
        <v>463</v>
      </c>
      <c r="C224" s="16" t="s">
        <v>464</v>
      </c>
      <c r="D224" s="40">
        <v>90</v>
      </c>
      <c r="E224" s="22">
        <f t="shared" si="13"/>
        <v>90</v>
      </c>
    </row>
    <row r="225" spans="1:5" ht="26.4" x14ac:dyDescent="0.25">
      <c r="A225" s="113">
        <v>91378803</v>
      </c>
      <c r="B225" s="15" t="s">
        <v>467</v>
      </c>
      <c r="C225" s="16" t="s">
        <v>468</v>
      </c>
      <c r="D225" s="40">
        <v>45</v>
      </c>
      <c r="E225" s="22">
        <f t="shared" si="13"/>
        <v>45</v>
      </c>
    </row>
    <row r="226" spans="1:5" x14ac:dyDescent="0.25">
      <c r="A226" s="117">
        <v>9138002</v>
      </c>
      <c r="B226" s="19" t="s">
        <v>753</v>
      </c>
      <c r="C226" s="24"/>
      <c r="D226" s="43">
        <v>45</v>
      </c>
      <c r="E226" s="25">
        <f t="shared" ref="E226" si="16">D226*(1-$E$5)</f>
        <v>45</v>
      </c>
    </row>
    <row r="227" spans="1:5" ht="26.4" x14ac:dyDescent="0.25">
      <c r="A227" s="117">
        <v>9159054</v>
      </c>
      <c r="B227" s="19" t="s">
        <v>469</v>
      </c>
      <c r="C227" s="24" t="s">
        <v>470</v>
      </c>
      <c r="D227" s="43">
        <v>240</v>
      </c>
      <c r="E227" s="25">
        <f t="shared" si="13"/>
        <v>240</v>
      </c>
    </row>
    <row r="228" spans="1:5" ht="15.6" x14ac:dyDescent="0.25">
      <c r="A228" s="58" t="s">
        <v>735</v>
      </c>
      <c r="B228" s="59"/>
      <c r="C228" s="60"/>
      <c r="D228" s="60"/>
      <c r="E228" s="61"/>
    </row>
    <row r="229" spans="1:5" x14ac:dyDescent="0.25">
      <c r="A229" s="116" t="s">
        <v>471</v>
      </c>
      <c r="B229" s="11" t="s">
        <v>472</v>
      </c>
      <c r="C229" s="12" t="s">
        <v>473</v>
      </c>
      <c r="D229" s="39">
        <v>192.5</v>
      </c>
      <c r="E229" s="21">
        <f t="shared" si="13"/>
        <v>192.5</v>
      </c>
    </row>
    <row r="230" spans="1:5" x14ac:dyDescent="0.25">
      <c r="A230" s="113" t="s">
        <v>474</v>
      </c>
      <c r="B230" s="15" t="s">
        <v>475</v>
      </c>
      <c r="C230" s="16" t="s">
        <v>476</v>
      </c>
      <c r="D230" s="40">
        <v>192.5</v>
      </c>
      <c r="E230" s="22">
        <f t="shared" si="13"/>
        <v>192.5</v>
      </c>
    </row>
    <row r="231" spans="1:5" x14ac:dyDescent="0.25">
      <c r="A231" s="113">
        <v>1120102</v>
      </c>
      <c r="B231" s="15" t="s">
        <v>477</v>
      </c>
      <c r="C231" s="16" t="s">
        <v>478</v>
      </c>
      <c r="D231" s="40">
        <v>832.5</v>
      </c>
      <c r="E231" s="22">
        <f t="shared" si="13"/>
        <v>832.5</v>
      </c>
    </row>
    <row r="232" spans="1:5" x14ac:dyDescent="0.25">
      <c r="A232" s="113">
        <v>1120105</v>
      </c>
      <c r="B232" s="15" t="s">
        <v>479</v>
      </c>
      <c r="C232" s="16" t="s">
        <v>480</v>
      </c>
      <c r="D232" s="40">
        <v>217.5</v>
      </c>
      <c r="E232" s="22">
        <f t="shared" si="13"/>
        <v>217.5</v>
      </c>
    </row>
    <row r="233" spans="1:5" x14ac:dyDescent="0.25">
      <c r="A233" s="113">
        <v>91378363</v>
      </c>
      <c r="B233" s="15" t="s">
        <v>754</v>
      </c>
      <c r="C233" s="16" t="s">
        <v>744</v>
      </c>
      <c r="D233" s="40">
        <v>452.5</v>
      </c>
      <c r="E233" s="22">
        <f t="shared" si="13"/>
        <v>452.5</v>
      </c>
    </row>
    <row r="234" spans="1:5" x14ac:dyDescent="0.25">
      <c r="A234" s="117">
        <v>91378364</v>
      </c>
      <c r="B234" s="19" t="s">
        <v>755</v>
      </c>
      <c r="C234" s="24" t="s">
        <v>743</v>
      </c>
      <c r="D234" s="43">
        <v>27</v>
      </c>
      <c r="E234" s="25">
        <f t="shared" si="13"/>
        <v>27</v>
      </c>
    </row>
    <row r="235" spans="1:5" ht="15.6" x14ac:dyDescent="0.25">
      <c r="A235" s="58" t="s">
        <v>736</v>
      </c>
      <c r="B235" s="59"/>
      <c r="C235" s="60"/>
      <c r="D235" s="60"/>
      <c r="E235" s="61"/>
    </row>
    <row r="236" spans="1:5" x14ac:dyDescent="0.25">
      <c r="A236" s="116" t="s">
        <v>485</v>
      </c>
      <c r="B236" s="11" t="s">
        <v>486</v>
      </c>
      <c r="C236" s="12" t="s">
        <v>487</v>
      </c>
      <c r="D236" s="39">
        <v>760</v>
      </c>
      <c r="E236" s="21">
        <f t="shared" si="13"/>
        <v>760</v>
      </c>
    </row>
    <row r="237" spans="1:5" x14ac:dyDescent="0.25">
      <c r="A237" s="113" t="s">
        <v>488</v>
      </c>
      <c r="B237" s="15" t="s">
        <v>489</v>
      </c>
      <c r="C237" s="16" t="s">
        <v>490</v>
      </c>
      <c r="D237" s="40">
        <v>760</v>
      </c>
      <c r="E237" s="22">
        <f t="shared" si="13"/>
        <v>760</v>
      </c>
    </row>
    <row r="238" spans="1:5" x14ac:dyDescent="0.25">
      <c r="A238" s="113" t="s">
        <v>491</v>
      </c>
      <c r="B238" s="15" t="s">
        <v>492</v>
      </c>
      <c r="C238" s="16" t="s">
        <v>493</v>
      </c>
      <c r="D238" s="40">
        <v>1975</v>
      </c>
      <c r="E238" s="22">
        <f t="shared" si="13"/>
        <v>1975</v>
      </c>
    </row>
    <row r="239" spans="1:5" x14ac:dyDescent="0.25">
      <c r="A239" s="113" t="s">
        <v>494</v>
      </c>
      <c r="B239" s="15" t="s">
        <v>495</v>
      </c>
      <c r="C239" s="16" t="s">
        <v>496</v>
      </c>
      <c r="D239" s="40">
        <v>990</v>
      </c>
      <c r="E239" s="22">
        <f t="shared" ref="E239" si="17">D239*(1-$E$5)</f>
        <v>990</v>
      </c>
    </row>
    <row r="240" spans="1:5" x14ac:dyDescent="0.25">
      <c r="A240" s="116" t="s">
        <v>497</v>
      </c>
      <c r="B240" s="11" t="s">
        <v>498</v>
      </c>
      <c r="C240" s="12" t="s">
        <v>499</v>
      </c>
      <c r="D240" s="39">
        <v>117.5</v>
      </c>
      <c r="E240" s="21">
        <f>D240*(1-$E$5)</f>
        <v>117.5</v>
      </c>
    </row>
    <row r="241" spans="1:5" ht="15.6" x14ac:dyDescent="0.25">
      <c r="A241" s="118" t="s">
        <v>737</v>
      </c>
      <c r="B241" s="103"/>
      <c r="C241" s="103"/>
      <c r="D241" s="103"/>
      <c r="E241" s="122"/>
    </row>
    <row r="242" spans="1:5" x14ac:dyDescent="0.25">
      <c r="A242" s="113" t="s">
        <v>500</v>
      </c>
      <c r="B242" s="15" t="s">
        <v>501</v>
      </c>
      <c r="C242" s="16" t="s">
        <v>502</v>
      </c>
      <c r="D242" s="40">
        <v>380</v>
      </c>
      <c r="E242" s="22">
        <f t="shared" si="13"/>
        <v>380</v>
      </c>
    </row>
    <row r="243" spans="1:5" x14ac:dyDescent="0.25">
      <c r="A243" s="117" t="s">
        <v>503</v>
      </c>
      <c r="B243" s="19" t="s">
        <v>504</v>
      </c>
      <c r="C243" s="24" t="s">
        <v>505</v>
      </c>
      <c r="D243" s="43">
        <v>400</v>
      </c>
      <c r="E243" s="25">
        <f t="shared" si="13"/>
        <v>400</v>
      </c>
    </row>
    <row r="244" spans="1:5" ht="15.6" x14ac:dyDescent="0.25">
      <c r="A244" s="58" t="s">
        <v>738</v>
      </c>
      <c r="B244" s="59"/>
      <c r="C244" s="60"/>
      <c r="D244" s="60"/>
      <c r="E244" s="61"/>
    </row>
    <row r="245" spans="1:5" ht="15.6" x14ac:dyDescent="0.25">
      <c r="A245" s="118" t="s">
        <v>739</v>
      </c>
      <c r="B245" s="103"/>
      <c r="C245" s="103"/>
      <c r="D245" s="103"/>
      <c r="E245" s="122"/>
    </row>
    <row r="246" spans="1:5" ht="26.4" x14ac:dyDescent="0.25">
      <c r="A246" s="116">
        <v>91550371</v>
      </c>
      <c r="B246" s="11" t="s">
        <v>506</v>
      </c>
      <c r="C246" s="12" t="s">
        <v>507</v>
      </c>
      <c r="D246" s="39">
        <v>272.5</v>
      </c>
      <c r="E246" s="21">
        <f t="shared" si="13"/>
        <v>272.5</v>
      </c>
    </row>
    <row r="247" spans="1:5" x14ac:dyDescent="0.25">
      <c r="A247" s="113">
        <v>9159010</v>
      </c>
      <c r="B247" s="15" t="s">
        <v>756</v>
      </c>
      <c r="C247" s="16" t="s">
        <v>508</v>
      </c>
      <c r="D247" s="40">
        <v>302.5</v>
      </c>
      <c r="E247" s="22">
        <f t="shared" si="13"/>
        <v>302.5</v>
      </c>
    </row>
    <row r="248" spans="1:5" ht="26.4" x14ac:dyDescent="0.25">
      <c r="A248" s="113" t="s">
        <v>509</v>
      </c>
      <c r="B248" s="15" t="s">
        <v>510</v>
      </c>
      <c r="C248" s="16" t="s">
        <v>511</v>
      </c>
      <c r="D248" s="40">
        <v>542.5</v>
      </c>
      <c r="E248" s="22">
        <f t="shared" si="13"/>
        <v>542.5</v>
      </c>
    </row>
    <row r="249" spans="1:5" ht="14.4" customHeight="1" x14ac:dyDescent="0.25">
      <c r="A249" s="113">
        <v>9159050</v>
      </c>
      <c r="B249" s="15" t="s">
        <v>512</v>
      </c>
      <c r="C249" s="16" t="s">
        <v>513</v>
      </c>
      <c r="D249" s="40">
        <v>292.5</v>
      </c>
      <c r="E249" s="22">
        <f t="shared" si="13"/>
        <v>292.5</v>
      </c>
    </row>
    <row r="250" spans="1:5" x14ac:dyDescent="0.25">
      <c r="A250" s="113">
        <v>9159052</v>
      </c>
      <c r="B250" s="15" t="s">
        <v>514</v>
      </c>
      <c r="C250" s="16" t="s">
        <v>515</v>
      </c>
      <c r="D250" s="40">
        <v>62.5</v>
      </c>
      <c r="E250" s="22">
        <f t="shared" si="13"/>
        <v>62.5</v>
      </c>
    </row>
    <row r="251" spans="1:5" x14ac:dyDescent="0.25">
      <c r="A251" s="113" t="s">
        <v>516</v>
      </c>
      <c r="B251" s="15" t="s">
        <v>517</v>
      </c>
      <c r="C251" s="16" t="s">
        <v>518</v>
      </c>
      <c r="D251" s="40">
        <v>492.5</v>
      </c>
      <c r="E251" s="22">
        <f t="shared" si="13"/>
        <v>492.5</v>
      </c>
    </row>
    <row r="252" spans="1:5" x14ac:dyDescent="0.25">
      <c r="A252" s="113" t="s">
        <v>519</v>
      </c>
      <c r="B252" s="15" t="s">
        <v>520</v>
      </c>
      <c r="C252" s="16" t="s">
        <v>521</v>
      </c>
      <c r="D252" s="40">
        <v>707.5</v>
      </c>
      <c r="E252" s="22">
        <f t="shared" si="13"/>
        <v>707.5</v>
      </c>
    </row>
    <row r="253" spans="1:5" ht="26.4" x14ac:dyDescent="0.25">
      <c r="A253" s="116" t="s">
        <v>773</v>
      </c>
      <c r="B253" s="11" t="s">
        <v>774</v>
      </c>
      <c r="C253" s="12"/>
      <c r="D253" s="39">
        <v>895</v>
      </c>
      <c r="E253" s="21">
        <f t="shared" ref="E253" si="18">D253*(1-$E$5)</f>
        <v>895</v>
      </c>
    </row>
    <row r="254" spans="1:5" x14ac:dyDescent="0.25">
      <c r="A254" s="113">
        <v>9159011</v>
      </c>
      <c r="B254" s="15" t="s">
        <v>522</v>
      </c>
      <c r="C254" s="16" t="s">
        <v>523</v>
      </c>
      <c r="D254" s="40">
        <v>172.5</v>
      </c>
      <c r="E254" s="22">
        <f t="shared" si="13"/>
        <v>172.5</v>
      </c>
    </row>
    <row r="255" spans="1:5" ht="30" customHeight="1" x14ac:dyDescent="0.25">
      <c r="A255" s="113">
        <v>9160501</v>
      </c>
      <c r="B255" s="15" t="s">
        <v>524</v>
      </c>
      <c r="C255" s="16" t="s">
        <v>525</v>
      </c>
      <c r="D255" s="40">
        <v>1377.5</v>
      </c>
      <c r="E255" s="22">
        <f t="shared" si="13"/>
        <v>1377.5</v>
      </c>
    </row>
    <row r="256" spans="1:5" ht="30" customHeight="1" x14ac:dyDescent="0.25">
      <c r="A256" s="113">
        <v>1120103</v>
      </c>
      <c r="B256" s="15" t="s">
        <v>526</v>
      </c>
      <c r="C256" s="16" t="s">
        <v>527</v>
      </c>
      <c r="D256" s="40">
        <v>1775</v>
      </c>
      <c r="E256" s="22">
        <f t="shared" si="13"/>
        <v>1775</v>
      </c>
    </row>
    <row r="257" spans="1:5" ht="30" customHeight="1" x14ac:dyDescent="0.25">
      <c r="A257" s="117">
        <v>1120104</v>
      </c>
      <c r="B257" s="19" t="s">
        <v>528</v>
      </c>
      <c r="C257" s="24" t="s">
        <v>529</v>
      </c>
      <c r="D257" s="43">
        <v>1365</v>
      </c>
      <c r="E257" s="25">
        <f t="shared" si="13"/>
        <v>1365</v>
      </c>
    </row>
    <row r="258" spans="1:5" ht="15.6" x14ac:dyDescent="0.25">
      <c r="A258" s="118" t="s">
        <v>740</v>
      </c>
      <c r="B258" s="103"/>
      <c r="C258" s="103"/>
      <c r="D258" s="103"/>
      <c r="E258" s="122"/>
    </row>
    <row r="259" spans="1:5" x14ac:dyDescent="0.25">
      <c r="A259" s="116" t="s">
        <v>530</v>
      </c>
      <c r="B259" s="11" t="s">
        <v>531</v>
      </c>
      <c r="C259" s="12" t="s">
        <v>532</v>
      </c>
      <c r="D259" s="39">
        <v>402.5</v>
      </c>
      <c r="E259" s="21">
        <f t="shared" si="13"/>
        <v>402.5</v>
      </c>
    </row>
    <row r="260" spans="1:5" x14ac:dyDescent="0.25">
      <c r="A260" s="113" t="s">
        <v>533</v>
      </c>
      <c r="B260" s="15" t="s">
        <v>534</v>
      </c>
      <c r="C260" s="16" t="s">
        <v>535</v>
      </c>
      <c r="D260" s="40">
        <v>60</v>
      </c>
      <c r="E260" s="22">
        <f t="shared" si="13"/>
        <v>60</v>
      </c>
    </row>
    <row r="261" spans="1:5" ht="26.4" x14ac:dyDescent="0.25">
      <c r="A261" s="113" t="s">
        <v>536</v>
      </c>
      <c r="B261" s="15" t="s">
        <v>537</v>
      </c>
      <c r="C261" s="16" t="s">
        <v>538</v>
      </c>
      <c r="D261" s="40">
        <v>97.5</v>
      </c>
      <c r="E261" s="22">
        <f t="shared" si="13"/>
        <v>97.5</v>
      </c>
    </row>
    <row r="262" spans="1:5" ht="26.4" x14ac:dyDescent="0.25">
      <c r="A262" s="113" t="s">
        <v>539</v>
      </c>
      <c r="B262" s="15" t="s">
        <v>540</v>
      </c>
      <c r="C262" s="16" t="s">
        <v>541</v>
      </c>
      <c r="D262" s="40">
        <v>475</v>
      </c>
      <c r="E262" s="22">
        <f t="shared" si="13"/>
        <v>475</v>
      </c>
    </row>
    <row r="263" spans="1:5" ht="26.4" x14ac:dyDescent="0.25">
      <c r="A263" s="113" t="s">
        <v>542</v>
      </c>
      <c r="B263" s="15" t="s">
        <v>543</v>
      </c>
      <c r="C263" s="16" t="s">
        <v>544</v>
      </c>
      <c r="D263" s="40">
        <v>810</v>
      </c>
      <c r="E263" s="22">
        <f t="shared" si="13"/>
        <v>810</v>
      </c>
    </row>
    <row r="264" spans="1:5" ht="26.4" x14ac:dyDescent="0.25">
      <c r="A264" s="113">
        <v>9159030</v>
      </c>
      <c r="B264" s="15" t="s">
        <v>545</v>
      </c>
      <c r="C264" s="16" t="s">
        <v>546</v>
      </c>
      <c r="D264" s="40">
        <v>162.5</v>
      </c>
      <c r="E264" s="22">
        <f t="shared" si="13"/>
        <v>162.5</v>
      </c>
    </row>
    <row r="265" spans="1:5" ht="26.4" x14ac:dyDescent="0.25">
      <c r="A265" s="113">
        <v>9159031</v>
      </c>
      <c r="B265" s="15" t="s">
        <v>547</v>
      </c>
      <c r="C265" s="16" t="s">
        <v>548</v>
      </c>
      <c r="D265" s="40">
        <v>162.5</v>
      </c>
      <c r="E265" s="22">
        <f t="shared" si="13"/>
        <v>162.5</v>
      </c>
    </row>
    <row r="266" spans="1:5" x14ac:dyDescent="0.25">
      <c r="A266" s="116" t="s">
        <v>549</v>
      </c>
      <c r="B266" s="11" t="s">
        <v>550</v>
      </c>
      <c r="C266" s="12" t="s">
        <v>551</v>
      </c>
      <c r="D266" s="39">
        <v>6.75</v>
      </c>
      <c r="E266" s="21">
        <f t="shared" si="13"/>
        <v>6.75</v>
      </c>
    </row>
    <row r="267" spans="1:5" x14ac:dyDescent="0.25">
      <c r="A267" s="113" t="s">
        <v>554</v>
      </c>
      <c r="B267" s="15" t="s">
        <v>555</v>
      </c>
      <c r="C267" s="16" t="s">
        <v>556</v>
      </c>
      <c r="D267" s="40">
        <v>6.75</v>
      </c>
      <c r="E267" s="22">
        <f>D267*(1-$E$5)</f>
        <v>6.75</v>
      </c>
    </row>
    <row r="268" spans="1:5" x14ac:dyDescent="0.25">
      <c r="A268" s="113">
        <v>9134173</v>
      </c>
      <c r="B268" s="15" t="s">
        <v>552</v>
      </c>
      <c r="C268" s="16" t="s">
        <v>553</v>
      </c>
      <c r="D268" s="40">
        <v>6.75</v>
      </c>
      <c r="E268" s="22">
        <f t="shared" si="13"/>
        <v>6.75</v>
      </c>
    </row>
    <row r="269" spans="1:5" x14ac:dyDescent="0.25">
      <c r="A269" s="113">
        <v>9134174</v>
      </c>
      <c r="B269" s="15" t="s">
        <v>557</v>
      </c>
      <c r="C269" s="16" t="s">
        <v>558</v>
      </c>
      <c r="D269" s="40">
        <v>6.25</v>
      </c>
      <c r="E269" s="22">
        <f t="shared" si="13"/>
        <v>6.25</v>
      </c>
    </row>
    <row r="270" spans="1:5" x14ac:dyDescent="0.25">
      <c r="A270" s="113">
        <v>9159013</v>
      </c>
      <c r="B270" s="15" t="s">
        <v>559</v>
      </c>
      <c r="C270" s="16" t="s">
        <v>560</v>
      </c>
      <c r="D270" s="40">
        <v>47.5</v>
      </c>
      <c r="E270" s="22">
        <f t="shared" si="13"/>
        <v>47.5</v>
      </c>
    </row>
    <row r="271" spans="1:5" x14ac:dyDescent="0.25">
      <c r="A271" s="113">
        <v>9159012</v>
      </c>
      <c r="B271" s="15" t="s">
        <v>561</v>
      </c>
      <c r="C271" s="16" t="s">
        <v>562</v>
      </c>
      <c r="D271" s="40">
        <v>32.5</v>
      </c>
      <c r="E271" s="22">
        <f t="shared" si="13"/>
        <v>32.5</v>
      </c>
    </row>
    <row r="272" spans="1:5" ht="26.4" x14ac:dyDescent="0.25">
      <c r="A272" s="113">
        <v>11202601</v>
      </c>
      <c r="B272" s="15" t="s">
        <v>682</v>
      </c>
      <c r="C272" s="29" t="s">
        <v>684</v>
      </c>
      <c r="D272" s="50">
        <v>110</v>
      </c>
      <c r="E272" s="22">
        <f t="shared" si="13"/>
        <v>110</v>
      </c>
    </row>
    <row r="273" spans="1:5" ht="26.4" x14ac:dyDescent="0.25">
      <c r="A273" s="113">
        <v>11202602</v>
      </c>
      <c r="B273" s="15" t="s">
        <v>683</v>
      </c>
      <c r="C273" s="73" t="s">
        <v>684</v>
      </c>
      <c r="D273" s="50">
        <v>232.5</v>
      </c>
      <c r="E273" s="22">
        <f t="shared" si="13"/>
        <v>232.5</v>
      </c>
    </row>
    <row r="274" spans="1:5" ht="15.6" x14ac:dyDescent="0.25">
      <c r="A274" s="118" t="s">
        <v>741</v>
      </c>
      <c r="B274" s="103"/>
      <c r="C274" s="103"/>
      <c r="D274" s="103"/>
      <c r="E274" s="122"/>
    </row>
    <row r="275" spans="1:5" x14ac:dyDescent="0.25">
      <c r="A275" s="113" t="s">
        <v>617</v>
      </c>
      <c r="B275" s="15" t="s">
        <v>618</v>
      </c>
      <c r="C275" s="16" t="s">
        <v>619</v>
      </c>
      <c r="D275" s="40">
        <v>62.5</v>
      </c>
      <c r="E275" s="22">
        <f t="shared" ref="E275" si="19">D275*(1-$E$5)</f>
        <v>62.5</v>
      </c>
    </row>
    <row r="276" spans="1:5" ht="15.6" x14ac:dyDescent="0.25">
      <c r="A276" s="118" t="s">
        <v>760</v>
      </c>
      <c r="B276" s="103"/>
      <c r="C276" s="103"/>
      <c r="D276" s="103"/>
      <c r="E276" s="122"/>
    </row>
    <row r="277" spans="1:5" ht="15.6" thickBot="1" x14ac:dyDescent="0.3">
      <c r="A277" s="113"/>
      <c r="B277" s="149" t="s">
        <v>768</v>
      </c>
      <c r="C277" s="138"/>
      <c r="D277" s="40"/>
      <c r="E277" s="22"/>
    </row>
    <row r="278" spans="1:5" ht="15.6" collapsed="1" x14ac:dyDescent="0.25">
      <c r="A278" s="126" t="s">
        <v>759</v>
      </c>
      <c r="B278" s="127"/>
      <c r="C278" s="128"/>
      <c r="D278" s="128"/>
      <c r="E278" s="129"/>
    </row>
    <row r="279" spans="1:5" hidden="1" outlineLevel="1" x14ac:dyDescent="0.25">
      <c r="A279" s="113" t="s">
        <v>249</v>
      </c>
      <c r="B279" s="15" t="s">
        <v>250</v>
      </c>
      <c r="C279" s="18" t="s">
        <v>251</v>
      </c>
      <c r="D279" s="39">
        <v>977.5</v>
      </c>
      <c r="E279" s="21">
        <f>D279*(1-$E$5)</f>
        <v>977.5</v>
      </c>
    </row>
    <row r="280" spans="1:5" hidden="1" outlineLevel="1" x14ac:dyDescent="0.25">
      <c r="A280" s="113" t="s">
        <v>273</v>
      </c>
      <c r="B280" s="15" t="s">
        <v>274</v>
      </c>
      <c r="C280" s="18" t="s">
        <v>275</v>
      </c>
      <c r="D280" s="39">
        <v>1135</v>
      </c>
      <c r="E280" s="21">
        <f>D280*(1-$E$5)</f>
        <v>1135</v>
      </c>
    </row>
    <row r="281" spans="1:5" hidden="1" outlineLevel="1" x14ac:dyDescent="0.25">
      <c r="A281" s="116" t="s">
        <v>240</v>
      </c>
      <c r="B281" s="11" t="s">
        <v>241</v>
      </c>
      <c r="C281" s="18" t="s">
        <v>242</v>
      </c>
      <c r="D281" s="39">
        <v>1667.5</v>
      </c>
      <c r="E281" s="21">
        <f>D281*(1-$E$5)</f>
        <v>1667.5</v>
      </c>
    </row>
    <row r="282" spans="1:5" hidden="1" outlineLevel="1" x14ac:dyDescent="0.25">
      <c r="A282" s="113" t="s">
        <v>246</v>
      </c>
      <c r="B282" s="15" t="s">
        <v>247</v>
      </c>
      <c r="C282" s="18" t="s">
        <v>248</v>
      </c>
      <c r="D282" s="39">
        <v>1695</v>
      </c>
      <c r="E282" s="21">
        <f>D282*(1-$E$5)</f>
        <v>1695</v>
      </c>
    </row>
    <row r="283" spans="1:5" hidden="1" outlineLevel="1" x14ac:dyDescent="0.25">
      <c r="A283" s="113" t="s">
        <v>252</v>
      </c>
      <c r="B283" s="15" t="s">
        <v>253</v>
      </c>
      <c r="C283" s="18" t="s">
        <v>254</v>
      </c>
      <c r="D283" s="39">
        <v>1727.5</v>
      </c>
      <c r="E283" s="21">
        <f>D283*(1-$E$5)</f>
        <v>1727.5</v>
      </c>
    </row>
    <row r="284" spans="1:5" hidden="1" outlineLevel="1" x14ac:dyDescent="0.25">
      <c r="A284" s="113" t="s">
        <v>264</v>
      </c>
      <c r="B284" s="15" t="s">
        <v>265</v>
      </c>
      <c r="C284" s="18" t="s">
        <v>266</v>
      </c>
      <c r="D284" s="39">
        <v>1865</v>
      </c>
      <c r="E284" s="21">
        <f>D284*(1-$E$5)</f>
        <v>1865</v>
      </c>
    </row>
    <row r="285" spans="1:5" hidden="1" outlineLevel="1" x14ac:dyDescent="0.25">
      <c r="A285" s="113" t="s">
        <v>270</v>
      </c>
      <c r="B285" s="15" t="s">
        <v>271</v>
      </c>
      <c r="C285" s="18" t="s">
        <v>272</v>
      </c>
      <c r="D285" s="39">
        <v>1895</v>
      </c>
      <c r="E285" s="21">
        <f>D285*(1-$E$5)</f>
        <v>1895</v>
      </c>
    </row>
    <row r="286" spans="1:5" hidden="1" outlineLevel="1" x14ac:dyDescent="0.25">
      <c r="A286" s="116" t="s">
        <v>276</v>
      </c>
      <c r="B286" s="11" t="s">
        <v>277</v>
      </c>
      <c r="C286" s="12" t="s">
        <v>278</v>
      </c>
      <c r="D286" s="48">
        <v>110</v>
      </c>
      <c r="E286" s="21">
        <f>D286*(1-$E$5)</f>
        <v>110</v>
      </c>
    </row>
    <row r="287" spans="1:5" hidden="1" outlineLevel="1" x14ac:dyDescent="0.25">
      <c r="A287" s="113" t="s">
        <v>279</v>
      </c>
      <c r="B287" s="15" t="s">
        <v>280</v>
      </c>
      <c r="C287" s="16" t="s">
        <v>281</v>
      </c>
      <c r="D287" s="49">
        <v>130</v>
      </c>
      <c r="E287" s="21">
        <f>D287*(1-$E$5)</f>
        <v>130</v>
      </c>
    </row>
    <row r="288" spans="1:5" hidden="1" outlineLevel="1" x14ac:dyDescent="0.25">
      <c r="A288" s="113" t="s">
        <v>282</v>
      </c>
      <c r="B288" s="15" t="s">
        <v>283</v>
      </c>
      <c r="C288" s="16" t="s">
        <v>284</v>
      </c>
      <c r="D288" s="49">
        <v>142.5</v>
      </c>
      <c r="E288" s="21">
        <f>D288*(1-$E$5)</f>
        <v>142.5</v>
      </c>
    </row>
    <row r="289" spans="1:5" ht="26.4" hidden="1" outlineLevel="1" x14ac:dyDescent="0.25">
      <c r="A289" s="113" t="s">
        <v>288</v>
      </c>
      <c r="B289" s="15" t="s">
        <v>289</v>
      </c>
      <c r="C289" s="16" t="s">
        <v>290</v>
      </c>
      <c r="D289" s="49">
        <v>212.5</v>
      </c>
      <c r="E289" s="21">
        <f>D289*(1-$E$5)</f>
        <v>212.5</v>
      </c>
    </row>
    <row r="290" spans="1:5" ht="26.4" hidden="1" outlineLevel="1" x14ac:dyDescent="0.25">
      <c r="A290" s="113" t="s">
        <v>291</v>
      </c>
      <c r="B290" s="15" t="s">
        <v>292</v>
      </c>
      <c r="C290" s="16" t="s">
        <v>293</v>
      </c>
      <c r="D290" s="49">
        <v>252.5</v>
      </c>
      <c r="E290" s="21">
        <f>D290*(1-$E$5)</f>
        <v>252.5</v>
      </c>
    </row>
    <row r="291" spans="1:5" hidden="1" outlineLevel="1" x14ac:dyDescent="0.25">
      <c r="A291" s="113" t="s">
        <v>297</v>
      </c>
      <c r="B291" s="15" t="s">
        <v>298</v>
      </c>
      <c r="C291" s="16" t="s">
        <v>299</v>
      </c>
      <c r="D291" s="49">
        <v>300</v>
      </c>
      <c r="E291" s="21">
        <f>D291*(1-$E$5)</f>
        <v>300</v>
      </c>
    </row>
    <row r="292" spans="1:5" hidden="1" outlineLevel="1" x14ac:dyDescent="0.25">
      <c r="A292" s="117" t="s">
        <v>300</v>
      </c>
      <c r="B292" s="19" t="s">
        <v>301</v>
      </c>
      <c r="C292" s="24" t="s">
        <v>302</v>
      </c>
      <c r="D292" s="51">
        <v>252.5</v>
      </c>
      <c r="E292" s="26">
        <f>D292*(1-$E$5)</f>
        <v>252.5</v>
      </c>
    </row>
    <row r="293" spans="1:5" ht="26.4" hidden="1" outlineLevel="1" x14ac:dyDescent="0.25">
      <c r="A293" s="115" t="s">
        <v>303</v>
      </c>
      <c r="B293" s="66" t="s">
        <v>304</v>
      </c>
      <c r="C293" s="18" t="s">
        <v>305</v>
      </c>
      <c r="D293" s="39">
        <v>12.750000000000002</v>
      </c>
      <c r="E293" s="21">
        <f>D293*(1-$E$5)</f>
        <v>12.750000000000002</v>
      </c>
    </row>
    <row r="294" spans="1:5" ht="26.4" hidden="1" outlineLevel="1" x14ac:dyDescent="0.25">
      <c r="A294" s="115" t="s">
        <v>306</v>
      </c>
      <c r="B294" s="15" t="s">
        <v>307</v>
      </c>
      <c r="C294" s="18" t="s">
        <v>308</v>
      </c>
      <c r="D294" s="39">
        <v>9</v>
      </c>
      <c r="E294" s="21">
        <f>D294*(1-$E$5)</f>
        <v>9</v>
      </c>
    </row>
    <row r="295" spans="1:5" hidden="1" outlineLevel="1" x14ac:dyDescent="0.25">
      <c r="A295" s="115" t="s">
        <v>309</v>
      </c>
      <c r="B295" s="15" t="s">
        <v>310</v>
      </c>
      <c r="C295" s="18" t="s">
        <v>311</v>
      </c>
      <c r="D295" s="39">
        <v>14.500000000000002</v>
      </c>
      <c r="E295" s="21">
        <f>D295*(1-$E$5)</f>
        <v>14.500000000000002</v>
      </c>
    </row>
    <row r="296" spans="1:5" ht="26.4" hidden="1" outlineLevel="1" x14ac:dyDescent="0.25">
      <c r="A296" s="115" t="s">
        <v>312</v>
      </c>
      <c r="B296" s="15" t="s">
        <v>313</v>
      </c>
      <c r="C296" s="18" t="s">
        <v>314</v>
      </c>
      <c r="D296" s="39">
        <v>232.5</v>
      </c>
      <c r="E296" s="21">
        <f>D296*(1-$E$5)</f>
        <v>232.5</v>
      </c>
    </row>
    <row r="297" spans="1:5" hidden="1" outlineLevel="1" x14ac:dyDescent="0.25">
      <c r="A297" s="117" t="s">
        <v>315</v>
      </c>
      <c r="B297" s="67" t="s">
        <v>316</v>
      </c>
      <c r="C297" s="20" t="s">
        <v>317</v>
      </c>
      <c r="D297" s="47">
        <v>62.5</v>
      </c>
      <c r="E297" s="26">
        <f>D297*(1-$E$5)</f>
        <v>62.5</v>
      </c>
    </row>
    <row r="298" spans="1:5" hidden="1" outlineLevel="1" x14ac:dyDescent="0.25">
      <c r="A298" s="113" t="s">
        <v>294</v>
      </c>
      <c r="B298" s="15" t="s">
        <v>295</v>
      </c>
      <c r="C298" s="16" t="s">
        <v>296</v>
      </c>
      <c r="D298" s="49">
        <v>270</v>
      </c>
      <c r="E298" s="21">
        <f t="shared" ref="E298:E303" si="20">D298*(1-$E$5)</f>
        <v>270</v>
      </c>
    </row>
    <row r="299" spans="1:5" hidden="1" outlineLevel="1" x14ac:dyDescent="0.25">
      <c r="A299" s="113" t="s">
        <v>285</v>
      </c>
      <c r="B299" s="15" t="s">
        <v>286</v>
      </c>
      <c r="C299" s="16" t="s">
        <v>287</v>
      </c>
      <c r="D299" s="49">
        <v>190</v>
      </c>
      <c r="E299" s="21">
        <f t="shared" si="20"/>
        <v>190</v>
      </c>
    </row>
    <row r="300" spans="1:5" hidden="1" outlineLevel="1" x14ac:dyDescent="0.25">
      <c r="A300" s="113" t="s">
        <v>261</v>
      </c>
      <c r="B300" s="15" t="s">
        <v>262</v>
      </c>
      <c r="C300" s="18" t="s">
        <v>263</v>
      </c>
      <c r="D300" s="39">
        <v>1080</v>
      </c>
      <c r="E300" s="21">
        <f t="shared" si="20"/>
        <v>1080</v>
      </c>
    </row>
    <row r="301" spans="1:5" hidden="1" outlineLevel="1" x14ac:dyDescent="0.25">
      <c r="A301" s="113" t="s">
        <v>255</v>
      </c>
      <c r="B301" s="15" t="s">
        <v>256</v>
      </c>
      <c r="C301" s="18" t="s">
        <v>257</v>
      </c>
      <c r="D301" s="39">
        <v>1005</v>
      </c>
      <c r="E301" s="21">
        <f t="shared" si="20"/>
        <v>1005</v>
      </c>
    </row>
    <row r="302" spans="1:5" hidden="1" outlineLevel="1" x14ac:dyDescent="0.25">
      <c r="A302" s="113" t="s">
        <v>243</v>
      </c>
      <c r="B302" s="15" t="s">
        <v>244</v>
      </c>
      <c r="C302" s="18" t="s">
        <v>245</v>
      </c>
      <c r="D302" s="39">
        <v>950</v>
      </c>
      <c r="E302" s="21">
        <f t="shared" si="20"/>
        <v>950</v>
      </c>
    </row>
    <row r="303" spans="1:5" ht="12" hidden="1" customHeight="1" outlineLevel="1" x14ac:dyDescent="0.25">
      <c r="A303" s="113">
        <v>11202401</v>
      </c>
      <c r="B303" s="30" t="s">
        <v>615</v>
      </c>
      <c r="C303" s="16" t="s">
        <v>616</v>
      </c>
      <c r="D303" s="40">
        <v>3282.5</v>
      </c>
      <c r="E303" s="22">
        <f t="shared" si="20"/>
        <v>3282.5</v>
      </c>
    </row>
    <row r="304" spans="1:5" ht="12" hidden="1" customHeight="1" outlineLevel="1" x14ac:dyDescent="0.25">
      <c r="A304" s="113">
        <v>11202501</v>
      </c>
      <c r="B304" s="30" t="s">
        <v>613</v>
      </c>
      <c r="C304" s="16" t="s">
        <v>614</v>
      </c>
      <c r="D304" s="40">
        <v>637.5</v>
      </c>
      <c r="E304" s="22">
        <f t="shared" ref="E304" si="21">D304*(1-$E$5)</f>
        <v>637.5</v>
      </c>
    </row>
    <row r="305" spans="1:5" ht="12" hidden="1" customHeight="1" outlineLevel="1" x14ac:dyDescent="0.25">
      <c r="A305" s="113">
        <v>11202107</v>
      </c>
      <c r="B305" s="30" t="s">
        <v>611</v>
      </c>
      <c r="C305" s="16" t="s">
        <v>612</v>
      </c>
      <c r="D305" s="40">
        <v>302.5</v>
      </c>
      <c r="E305" s="22">
        <f t="shared" ref="E305:E335" si="22">D305*(1-$E$5)</f>
        <v>302.5</v>
      </c>
    </row>
    <row r="306" spans="1:5" ht="12" hidden="1" customHeight="1" outlineLevel="1" x14ac:dyDescent="0.25">
      <c r="A306" s="113">
        <v>11202301</v>
      </c>
      <c r="B306" s="15" t="s">
        <v>603</v>
      </c>
      <c r="C306" s="16" t="s">
        <v>604</v>
      </c>
      <c r="D306" s="40">
        <v>80</v>
      </c>
      <c r="E306" s="22">
        <f t="shared" si="22"/>
        <v>80</v>
      </c>
    </row>
    <row r="307" spans="1:5" ht="12" hidden="1" customHeight="1" outlineLevel="1" x14ac:dyDescent="0.25">
      <c r="A307" s="113">
        <v>11202302</v>
      </c>
      <c r="B307" s="15" t="s">
        <v>605</v>
      </c>
      <c r="C307" s="16" t="s">
        <v>606</v>
      </c>
      <c r="D307" s="40">
        <v>110</v>
      </c>
      <c r="E307" s="22">
        <f t="shared" si="22"/>
        <v>110</v>
      </c>
    </row>
    <row r="308" spans="1:5" ht="12" hidden="1" customHeight="1" outlineLevel="1" x14ac:dyDescent="0.25">
      <c r="A308" s="113">
        <v>11202303</v>
      </c>
      <c r="B308" s="15" t="s">
        <v>607</v>
      </c>
      <c r="C308" s="16" t="s">
        <v>608</v>
      </c>
      <c r="D308" s="40">
        <v>85</v>
      </c>
      <c r="E308" s="22">
        <f t="shared" si="22"/>
        <v>85</v>
      </c>
    </row>
    <row r="309" spans="1:5" ht="12" hidden="1" customHeight="1" outlineLevel="1" x14ac:dyDescent="0.25">
      <c r="A309" s="113">
        <v>11202304</v>
      </c>
      <c r="B309" s="15" t="s">
        <v>609</v>
      </c>
      <c r="C309" s="16" t="s">
        <v>610</v>
      </c>
      <c r="D309" s="40">
        <v>87.5</v>
      </c>
      <c r="E309" s="22">
        <f t="shared" si="22"/>
        <v>87.5</v>
      </c>
    </row>
    <row r="310" spans="1:5" ht="12" hidden="1" customHeight="1" outlineLevel="1" x14ac:dyDescent="0.25">
      <c r="A310" s="116">
        <v>11202201</v>
      </c>
      <c r="B310" s="11" t="s">
        <v>593</v>
      </c>
      <c r="C310" s="12" t="s">
        <v>594</v>
      </c>
      <c r="D310" s="39">
        <v>645</v>
      </c>
      <c r="E310" s="21">
        <f t="shared" si="22"/>
        <v>645</v>
      </c>
    </row>
    <row r="311" spans="1:5" ht="12" hidden="1" customHeight="1" outlineLevel="1" x14ac:dyDescent="0.25">
      <c r="A311" s="113" t="s">
        <v>595</v>
      </c>
      <c r="B311" s="15" t="s">
        <v>596</v>
      </c>
      <c r="C311" s="16" t="s">
        <v>597</v>
      </c>
      <c r="D311" s="40">
        <v>810</v>
      </c>
      <c r="E311" s="22">
        <f t="shared" si="22"/>
        <v>810</v>
      </c>
    </row>
    <row r="312" spans="1:5" ht="12" hidden="1" customHeight="1" outlineLevel="1" x14ac:dyDescent="0.25">
      <c r="A312" s="113">
        <v>11202202</v>
      </c>
      <c r="B312" s="15" t="s">
        <v>598</v>
      </c>
      <c r="C312" s="16" t="s">
        <v>599</v>
      </c>
      <c r="D312" s="40">
        <v>800</v>
      </c>
      <c r="E312" s="22">
        <f t="shared" si="22"/>
        <v>800</v>
      </c>
    </row>
    <row r="313" spans="1:5" ht="12" hidden="1" customHeight="1" outlineLevel="1" x14ac:dyDescent="0.25">
      <c r="A313" s="113" t="s">
        <v>600</v>
      </c>
      <c r="B313" s="15" t="s">
        <v>601</v>
      </c>
      <c r="C313" s="16" t="s">
        <v>602</v>
      </c>
      <c r="D313" s="40">
        <v>820</v>
      </c>
      <c r="E313" s="22">
        <f t="shared" si="22"/>
        <v>820</v>
      </c>
    </row>
    <row r="314" spans="1:5" ht="12" hidden="1" customHeight="1" outlineLevel="1" x14ac:dyDescent="0.25">
      <c r="A314" s="113" t="s">
        <v>565</v>
      </c>
      <c r="B314" s="15" t="s">
        <v>566</v>
      </c>
      <c r="C314" s="16" t="s">
        <v>567</v>
      </c>
      <c r="D314" s="40">
        <v>135</v>
      </c>
      <c r="E314" s="22">
        <f t="shared" si="22"/>
        <v>135</v>
      </c>
    </row>
    <row r="315" spans="1:5" ht="12" hidden="1" customHeight="1" outlineLevel="1" x14ac:dyDescent="0.25">
      <c r="A315" s="113">
        <v>11202102</v>
      </c>
      <c r="B315" s="15" t="s">
        <v>568</v>
      </c>
      <c r="C315" s="16" t="s">
        <v>569</v>
      </c>
      <c r="D315" s="40">
        <v>135</v>
      </c>
      <c r="E315" s="22">
        <f t="shared" si="22"/>
        <v>135</v>
      </c>
    </row>
    <row r="316" spans="1:5" ht="12" hidden="1" customHeight="1" outlineLevel="1" x14ac:dyDescent="0.25">
      <c r="A316" s="113" t="s">
        <v>570</v>
      </c>
      <c r="B316" s="15" t="s">
        <v>571</v>
      </c>
      <c r="C316" s="16" t="s">
        <v>572</v>
      </c>
      <c r="D316" s="40">
        <v>147.5</v>
      </c>
      <c r="E316" s="22">
        <f t="shared" si="22"/>
        <v>147.5</v>
      </c>
    </row>
    <row r="317" spans="1:5" s="32" customFormat="1" ht="12" hidden="1" customHeight="1" outlineLevel="1" x14ac:dyDescent="0.25">
      <c r="A317" s="113">
        <v>11202103</v>
      </c>
      <c r="B317" s="15" t="s">
        <v>573</v>
      </c>
      <c r="C317" s="16" t="s">
        <v>574</v>
      </c>
      <c r="D317" s="40">
        <v>130</v>
      </c>
      <c r="E317" s="22">
        <f t="shared" si="22"/>
        <v>130</v>
      </c>
    </row>
    <row r="318" spans="1:5" ht="12" hidden="1" customHeight="1" outlineLevel="1" x14ac:dyDescent="0.25">
      <c r="A318" s="113" t="s">
        <v>575</v>
      </c>
      <c r="B318" s="15" t="s">
        <v>576</v>
      </c>
      <c r="C318" s="16" t="s">
        <v>577</v>
      </c>
      <c r="D318" s="40">
        <v>140</v>
      </c>
      <c r="E318" s="22">
        <f t="shared" si="22"/>
        <v>140</v>
      </c>
    </row>
    <row r="319" spans="1:5" ht="12" hidden="1" customHeight="1" outlineLevel="1" x14ac:dyDescent="0.25">
      <c r="A319" s="113">
        <v>11202104</v>
      </c>
      <c r="B319" s="15" t="s">
        <v>578</v>
      </c>
      <c r="C319" s="16" t="s">
        <v>579</v>
      </c>
      <c r="D319" s="40">
        <v>187.5</v>
      </c>
      <c r="E319" s="22">
        <f t="shared" si="22"/>
        <v>187.5</v>
      </c>
    </row>
    <row r="320" spans="1:5" ht="12" hidden="1" customHeight="1" outlineLevel="1" x14ac:dyDescent="0.25">
      <c r="A320" s="113" t="s">
        <v>580</v>
      </c>
      <c r="B320" s="15" t="s">
        <v>581</v>
      </c>
      <c r="C320" s="16" t="s">
        <v>582</v>
      </c>
      <c r="D320" s="40">
        <v>200</v>
      </c>
      <c r="E320" s="22">
        <f t="shared" si="22"/>
        <v>200</v>
      </c>
    </row>
    <row r="321" spans="1:5" ht="12" hidden="1" customHeight="1" outlineLevel="1" x14ac:dyDescent="0.25">
      <c r="A321" s="113">
        <v>11202105</v>
      </c>
      <c r="B321" s="15" t="s">
        <v>583</v>
      </c>
      <c r="C321" s="16" t="s">
        <v>584</v>
      </c>
      <c r="D321" s="40">
        <v>175</v>
      </c>
      <c r="E321" s="22">
        <f t="shared" si="22"/>
        <v>175</v>
      </c>
    </row>
    <row r="322" spans="1:5" ht="12" hidden="1" customHeight="1" outlineLevel="1" x14ac:dyDescent="0.25">
      <c r="A322" s="113" t="s">
        <v>585</v>
      </c>
      <c r="B322" s="15" t="s">
        <v>586</v>
      </c>
      <c r="C322" s="16" t="s">
        <v>587</v>
      </c>
      <c r="D322" s="40">
        <v>185</v>
      </c>
      <c r="E322" s="22">
        <f t="shared" si="22"/>
        <v>185</v>
      </c>
    </row>
    <row r="323" spans="1:5" ht="12" hidden="1" customHeight="1" outlineLevel="1" x14ac:dyDescent="0.25">
      <c r="A323" s="113">
        <v>11202106</v>
      </c>
      <c r="B323" s="15" t="s">
        <v>588</v>
      </c>
      <c r="C323" s="16" t="s">
        <v>589</v>
      </c>
      <c r="D323" s="40">
        <v>235</v>
      </c>
      <c r="E323" s="22">
        <f t="shared" si="22"/>
        <v>235</v>
      </c>
    </row>
    <row r="324" spans="1:5" ht="12" hidden="1" customHeight="1" outlineLevel="1" x14ac:dyDescent="0.25">
      <c r="A324" s="117" t="s">
        <v>590</v>
      </c>
      <c r="B324" s="19" t="s">
        <v>591</v>
      </c>
      <c r="C324" s="24" t="s">
        <v>592</v>
      </c>
      <c r="D324" s="43">
        <v>245</v>
      </c>
      <c r="E324" s="25">
        <f t="shared" si="22"/>
        <v>245</v>
      </c>
    </row>
    <row r="325" spans="1:5" s="101" customFormat="1" ht="12" hidden="1" customHeight="1" outlineLevel="1" x14ac:dyDescent="0.25">
      <c r="A325" s="114">
        <v>11202101</v>
      </c>
      <c r="B325" s="28" t="s">
        <v>563</v>
      </c>
      <c r="C325" s="29" t="s">
        <v>564</v>
      </c>
      <c r="D325" s="50">
        <v>122.5</v>
      </c>
      <c r="E325" s="17">
        <f t="shared" si="22"/>
        <v>122.5</v>
      </c>
    </row>
    <row r="326" spans="1:5" ht="12" hidden="1" customHeight="1" outlineLevel="1" x14ac:dyDescent="0.25">
      <c r="A326" s="113" t="s">
        <v>258</v>
      </c>
      <c r="B326" s="15" t="s">
        <v>259</v>
      </c>
      <c r="C326" s="18" t="s">
        <v>260</v>
      </c>
      <c r="D326" s="39">
        <v>1840</v>
      </c>
      <c r="E326" s="21">
        <f t="shared" si="22"/>
        <v>1840</v>
      </c>
    </row>
    <row r="327" spans="1:5" ht="12" hidden="1" customHeight="1" outlineLevel="1" x14ac:dyDescent="0.25">
      <c r="A327" s="113" t="s">
        <v>267</v>
      </c>
      <c r="B327" s="15" t="s">
        <v>268</v>
      </c>
      <c r="C327" s="18" t="s">
        <v>269</v>
      </c>
      <c r="D327" s="39">
        <v>1107.5</v>
      </c>
      <c r="E327" s="21">
        <f t="shared" si="22"/>
        <v>1107.5</v>
      </c>
    </row>
    <row r="328" spans="1:5" ht="12" hidden="1" customHeight="1" outlineLevel="1" x14ac:dyDescent="0.25">
      <c r="A328" s="113">
        <v>9155083</v>
      </c>
      <c r="B328" s="15" t="s">
        <v>114</v>
      </c>
      <c r="C328" s="16" t="s">
        <v>115</v>
      </c>
      <c r="D328" s="40">
        <v>855</v>
      </c>
      <c r="E328" s="22">
        <f t="shared" si="22"/>
        <v>855</v>
      </c>
    </row>
    <row r="329" spans="1:5" ht="12" hidden="1" customHeight="1" outlineLevel="1" x14ac:dyDescent="0.25">
      <c r="A329" s="113">
        <v>9155081</v>
      </c>
      <c r="B329" s="15" t="s">
        <v>112</v>
      </c>
      <c r="C329" s="16" t="s">
        <v>113</v>
      </c>
      <c r="D329" s="40">
        <v>702.5</v>
      </c>
      <c r="E329" s="22">
        <f t="shared" si="22"/>
        <v>702.5</v>
      </c>
    </row>
    <row r="330" spans="1:5" ht="12" hidden="1" customHeight="1" outlineLevel="1" x14ac:dyDescent="0.25">
      <c r="A330" s="113">
        <v>9155082</v>
      </c>
      <c r="B330" s="15" t="s">
        <v>116</v>
      </c>
      <c r="C330" s="16" t="s">
        <v>117</v>
      </c>
      <c r="D330" s="40">
        <v>840</v>
      </c>
      <c r="E330" s="22">
        <f t="shared" si="22"/>
        <v>840</v>
      </c>
    </row>
    <row r="331" spans="1:5" ht="12" hidden="1" customHeight="1" outlineLevel="1" x14ac:dyDescent="0.25">
      <c r="A331" s="113">
        <v>9160336</v>
      </c>
      <c r="B331" s="15" t="s">
        <v>50</v>
      </c>
      <c r="C331" s="104" t="s">
        <v>51</v>
      </c>
      <c r="D331" s="40">
        <v>970</v>
      </c>
      <c r="E331" s="22">
        <f t="shared" si="22"/>
        <v>970</v>
      </c>
    </row>
    <row r="332" spans="1:5" ht="12" hidden="1" customHeight="1" outlineLevel="1" x14ac:dyDescent="0.25">
      <c r="A332" s="117" t="s">
        <v>52</v>
      </c>
      <c r="B332" s="19" t="s">
        <v>53</v>
      </c>
      <c r="C332" s="111" t="s">
        <v>54</v>
      </c>
      <c r="D332" s="43">
        <v>1122.5</v>
      </c>
      <c r="E332" s="25">
        <f t="shared" si="22"/>
        <v>1122.5</v>
      </c>
    </row>
    <row r="333" spans="1:5" ht="12" hidden="1" customHeight="1" outlineLevel="1" x14ac:dyDescent="0.25">
      <c r="A333" s="115">
        <v>916115</v>
      </c>
      <c r="B333" s="15" t="s">
        <v>24</v>
      </c>
      <c r="C333" s="130" t="s">
        <v>25</v>
      </c>
      <c r="D333" s="42">
        <v>857.5</v>
      </c>
      <c r="E333" s="17">
        <f t="shared" si="22"/>
        <v>857.5</v>
      </c>
    </row>
    <row r="334" spans="1:5" ht="12" hidden="1" customHeight="1" outlineLevel="1" x14ac:dyDescent="0.25">
      <c r="A334" s="113">
        <v>916116</v>
      </c>
      <c r="B334" s="15" t="s">
        <v>26</v>
      </c>
      <c r="C334" s="130" t="s">
        <v>27</v>
      </c>
      <c r="D334" s="40">
        <v>775</v>
      </c>
      <c r="E334" s="17">
        <f t="shared" si="22"/>
        <v>775</v>
      </c>
    </row>
    <row r="335" spans="1:5" ht="12" hidden="1" customHeight="1" outlineLevel="1" x14ac:dyDescent="0.25">
      <c r="A335" s="115">
        <v>916112</v>
      </c>
      <c r="B335" s="11" t="s">
        <v>20</v>
      </c>
      <c r="C335" s="130" t="s">
        <v>21</v>
      </c>
      <c r="D335" s="41">
        <v>547.5</v>
      </c>
      <c r="E335" s="13">
        <f t="shared" si="22"/>
        <v>547.5</v>
      </c>
    </row>
    <row r="336" spans="1:5" ht="12" hidden="1" customHeight="1" outlineLevel="1" x14ac:dyDescent="0.25">
      <c r="A336" s="113">
        <v>91378100</v>
      </c>
      <c r="B336" s="57" t="s">
        <v>757</v>
      </c>
      <c r="C336" s="16" t="s">
        <v>620</v>
      </c>
      <c r="D336" s="40">
        <v>87.5</v>
      </c>
      <c r="E336" s="22">
        <f t="shared" ref="E336:E342" si="23">D336*(1-$E$5)</f>
        <v>87.5</v>
      </c>
    </row>
    <row r="337" spans="1:5" ht="12" hidden="1" customHeight="1" outlineLevel="1" x14ac:dyDescent="0.25">
      <c r="A337" s="117" t="s">
        <v>621</v>
      </c>
      <c r="B337" s="110" t="s">
        <v>758</v>
      </c>
      <c r="C337" s="24" t="s">
        <v>622</v>
      </c>
      <c r="D337" s="43">
        <v>92.5</v>
      </c>
      <c r="E337" s="25">
        <f t="shared" si="23"/>
        <v>92.5</v>
      </c>
    </row>
    <row r="338" spans="1:5" ht="12" hidden="1" customHeight="1" outlineLevel="1" x14ac:dyDescent="0.25">
      <c r="A338" s="114" t="s">
        <v>345</v>
      </c>
      <c r="B338" s="108" t="s">
        <v>346</v>
      </c>
      <c r="C338" s="16" t="s">
        <v>630</v>
      </c>
      <c r="D338" s="40">
        <v>1835</v>
      </c>
      <c r="E338" s="22">
        <f t="shared" si="23"/>
        <v>1835</v>
      </c>
    </row>
    <row r="339" spans="1:5" ht="12" hidden="1" customHeight="1" outlineLevel="1" x14ac:dyDescent="0.25">
      <c r="A339" s="114" t="s">
        <v>339</v>
      </c>
      <c r="B339" s="108" t="s">
        <v>340</v>
      </c>
      <c r="C339" s="16" t="s">
        <v>629</v>
      </c>
      <c r="D339" s="40">
        <v>1765</v>
      </c>
      <c r="E339" s="22">
        <f t="shared" si="23"/>
        <v>1765</v>
      </c>
    </row>
    <row r="340" spans="1:5" ht="12" hidden="1" customHeight="1" outlineLevel="1" x14ac:dyDescent="0.25">
      <c r="A340" s="114" t="s">
        <v>335</v>
      </c>
      <c r="B340" s="108" t="s">
        <v>336</v>
      </c>
      <c r="C340" s="16" t="s">
        <v>627</v>
      </c>
      <c r="D340" s="40">
        <v>1447.5</v>
      </c>
      <c r="E340" s="22">
        <f t="shared" si="23"/>
        <v>1447.5</v>
      </c>
    </row>
    <row r="341" spans="1:5" ht="12" hidden="1" customHeight="1" outlineLevel="1" x14ac:dyDescent="0.25">
      <c r="A341" s="114" t="s">
        <v>328</v>
      </c>
      <c r="B341" s="108" t="s">
        <v>329</v>
      </c>
      <c r="C341" s="16" t="s">
        <v>632</v>
      </c>
      <c r="D341" s="40">
        <v>1342.5</v>
      </c>
      <c r="E341" s="22">
        <f t="shared" si="23"/>
        <v>1342.5</v>
      </c>
    </row>
    <row r="342" spans="1:5" ht="12" hidden="1" customHeight="1" outlineLevel="1" x14ac:dyDescent="0.25">
      <c r="A342" s="114" t="s">
        <v>320</v>
      </c>
      <c r="B342" s="108" t="s">
        <v>321</v>
      </c>
      <c r="C342" s="16" t="s">
        <v>636</v>
      </c>
      <c r="D342" s="40">
        <v>1897.5</v>
      </c>
      <c r="E342" s="22">
        <f t="shared" si="23"/>
        <v>1897.5</v>
      </c>
    </row>
    <row r="343" spans="1:5" ht="12" hidden="1" customHeight="1" outlineLevel="1" x14ac:dyDescent="0.25">
      <c r="A343" s="10">
        <v>916013</v>
      </c>
      <c r="B343" s="66" t="s">
        <v>40</v>
      </c>
      <c r="C343" s="105" t="s">
        <v>41</v>
      </c>
      <c r="D343" s="39">
        <v>675</v>
      </c>
      <c r="E343" s="21">
        <f t="shared" ref="E343:E352" si="24">D343*(1-$E$5)</f>
        <v>675</v>
      </c>
    </row>
    <row r="344" spans="1:5" ht="12" hidden="1" customHeight="1" outlineLevel="1" x14ac:dyDescent="0.25">
      <c r="A344" s="14">
        <v>916012</v>
      </c>
      <c r="B344" s="57" t="s">
        <v>56</v>
      </c>
      <c r="C344" s="104" t="s">
        <v>57</v>
      </c>
      <c r="D344" s="40">
        <v>35</v>
      </c>
      <c r="E344" s="22">
        <f t="shared" si="24"/>
        <v>35</v>
      </c>
    </row>
    <row r="345" spans="1:5" ht="12" hidden="1" customHeight="1" outlineLevel="1" x14ac:dyDescent="0.25">
      <c r="A345" s="14">
        <v>9160401</v>
      </c>
      <c r="B345" s="57" t="s">
        <v>58</v>
      </c>
      <c r="C345" s="104" t="s">
        <v>59</v>
      </c>
      <c r="D345" s="40">
        <v>35</v>
      </c>
      <c r="E345" s="22">
        <f t="shared" si="24"/>
        <v>35</v>
      </c>
    </row>
    <row r="346" spans="1:5" ht="12" hidden="1" customHeight="1" outlineLevel="1" x14ac:dyDescent="0.25">
      <c r="A346" s="14" t="s">
        <v>47</v>
      </c>
      <c r="B346" s="57" t="s">
        <v>48</v>
      </c>
      <c r="C346" s="104" t="s">
        <v>49</v>
      </c>
      <c r="D346" s="40">
        <v>1258</v>
      </c>
      <c r="E346" s="22">
        <f t="shared" si="24"/>
        <v>1258</v>
      </c>
    </row>
    <row r="347" spans="1:5" ht="12" hidden="1" customHeight="1" outlineLevel="1" x14ac:dyDescent="0.25">
      <c r="A347" s="14">
        <v>9155084</v>
      </c>
      <c r="B347" s="57" t="s">
        <v>118</v>
      </c>
      <c r="C347" s="104" t="s">
        <v>119</v>
      </c>
      <c r="D347" s="40">
        <v>1000</v>
      </c>
      <c r="E347" s="22">
        <f t="shared" si="24"/>
        <v>1000</v>
      </c>
    </row>
    <row r="348" spans="1:5" ht="12" hidden="1" customHeight="1" outlineLevel="1" x14ac:dyDescent="0.25">
      <c r="A348" s="14" t="s">
        <v>326</v>
      </c>
      <c r="B348" s="57" t="s">
        <v>327</v>
      </c>
      <c r="C348" s="104" t="s">
        <v>633</v>
      </c>
      <c r="D348" s="40">
        <v>1725</v>
      </c>
      <c r="E348" s="22">
        <f t="shared" si="24"/>
        <v>1725</v>
      </c>
    </row>
    <row r="349" spans="1:5" ht="12" hidden="1" customHeight="1" outlineLevel="1" x14ac:dyDescent="0.25">
      <c r="A349" s="14" t="s">
        <v>320</v>
      </c>
      <c r="B349" s="57" t="s">
        <v>321</v>
      </c>
      <c r="C349" s="104" t="s">
        <v>636</v>
      </c>
      <c r="D349" s="40">
        <v>1805</v>
      </c>
      <c r="E349" s="22">
        <f t="shared" si="24"/>
        <v>1805</v>
      </c>
    </row>
    <row r="350" spans="1:5" ht="12" hidden="1" customHeight="1" outlineLevel="1" x14ac:dyDescent="0.25">
      <c r="A350" s="14" t="s">
        <v>339</v>
      </c>
      <c r="B350" s="57" t="s">
        <v>340</v>
      </c>
      <c r="C350" s="104" t="s">
        <v>629</v>
      </c>
      <c r="D350" s="40">
        <v>1680</v>
      </c>
      <c r="E350" s="22">
        <f t="shared" si="24"/>
        <v>1680</v>
      </c>
    </row>
    <row r="351" spans="1:5" ht="12" hidden="1" customHeight="1" outlineLevel="1" x14ac:dyDescent="0.25">
      <c r="A351" s="14" t="s">
        <v>345</v>
      </c>
      <c r="B351" s="57" t="s">
        <v>346</v>
      </c>
      <c r="C351" s="104" t="s">
        <v>630</v>
      </c>
      <c r="D351" s="40">
        <v>1745</v>
      </c>
      <c r="E351" s="22">
        <f t="shared" si="24"/>
        <v>1745</v>
      </c>
    </row>
    <row r="352" spans="1:5" ht="12" hidden="1" customHeight="1" outlineLevel="1" x14ac:dyDescent="0.25">
      <c r="A352" s="14" t="s">
        <v>332</v>
      </c>
      <c r="B352" s="57" t="s">
        <v>333</v>
      </c>
      <c r="C352" s="104" t="s">
        <v>334</v>
      </c>
      <c r="D352" s="40">
        <v>1725</v>
      </c>
      <c r="E352" s="22">
        <f t="shared" si="24"/>
        <v>1725</v>
      </c>
    </row>
    <row r="353" spans="1:5" ht="12" hidden="1" customHeight="1" outlineLevel="1" x14ac:dyDescent="0.25">
      <c r="A353" s="10">
        <v>91378360</v>
      </c>
      <c r="B353" s="66" t="s">
        <v>484</v>
      </c>
      <c r="C353" s="105" t="s">
        <v>478</v>
      </c>
      <c r="D353" s="39">
        <v>840</v>
      </c>
      <c r="E353" s="21">
        <f t="shared" ref="E353:E369" si="25">D353*(1-$E$5)</f>
        <v>840</v>
      </c>
    </row>
    <row r="354" spans="1:5" ht="12" hidden="1" customHeight="1" outlineLevel="1" x14ac:dyDescent="0.25">
      <c r="A354" s="14" t="s">
        <v>481</v>
      </c>
      <c r="B354" s="57" t="s">
        <v>482</v>
      </c>
      <c r="C354" s="104" t="s">
        <v>483</v>
      </c>
      <c r="D354" s="40">
        <v>895</v>
      </c>
      <c r="E354" s="22">
        <f t="shared" si="25"/>
        <v>895</v>
      </c>
    </row>
    <row r="355" spans="1:5" ht="12" hidden="1" customHeight="1" outlineLevel="1" x14ac:dyDescent="0.25">
      <c r="A355" s="10">
        <v>91378390</v>
      </c>
      <c r="B355" s="66" t="s">
        <v>450</v>
      </c>
      <c r="C355" s="105" t="s">
        <v>451</v>
      </c>
      <c r="D355" s="39">
        <v>88</v>
      </c>
      <c r="E355" s="21">
        <f t="shared" si="25"/>
        <v>88</v>
      </c>
    </row>
    <row r="356" spans="1:5" ht="12" hidden="1" customHeight="1" outlineLevel="1" x14ac:dyDescent="0.25">
      <c r="A356" s="14">
        <v>91378395</v>
      </c>
      <c r="B356" s="57" t="s">
        <v>452</v>
      </c>
      <c r="C356" s="104" t="s">
        <v>453</v>
      </c>
      <c r="D356" s="40">
        <v>88</v>
      </c>
      <c r="E356" s="22">
        <f t="shared" si="25"/>
        <v>88</v>
      </c>
    </row>
    <row r="357" spans="1:5" ht="12" hidden="1" customHeight="1" outlineLevel="1" x14ac:dyDescent="0.25">
      <c r="A357" s="14" t="s">
        <v>432</v>
      </c>
      <c r="B357" s="57" t="s">
        <v>433</v>
      </c>
      <c r="C357" s="104" t="s">
        <v>434</v>
      </c>
      <c r="D357" s="49">
        <v>1135</v>
      </c>
      <c r="E357" s="22">
        <f t="shared" si="25"/>
        <v>1135</v>
      </c>
    </row>
    <row r="358" spans="1:5" ht="12" hidden="1" customHeight="1" outlineLevel="1" x14ac:dyDescent="0.25">
      <c r="A358" s="14">
        <v>91378376</v>
      </c>
      <c r="B358" s="57" t="s">
        <v>427</v>
      </c>
      <c r="C358" s="104" t="s">
        <v>428</v>
      </c>
      <c r="D358" s="49">
        <v>1250</v>
      </c>
      <c r="E358" s="22">
        <f t="shared" si="25"/>
        <v>1250</v>
      </c>
    </row>
    <row r="359" spans="1:5" ht="12" hidden="1" customHeight="1" outlineLevel="1" x14ac:dyDescent="0.25">
      <c r="A359" s="72">
        <v>9137906</v>
      </c>
      <c r="B359" s="106" t="s">
        <v>407</v>
      </c>
      <c r="C359" s="107" t="s">
        <v>408</v>
      </c>
      <c r="D359" s="74">
        <v>135</v>
      </c>
      <c r="E359" s="21">
        <f t="shared" si="25"/>
        <v>135</v>
      </c>
    </row>
    <row r="360" spans="1:5" ht="12" hidden="1" customHeight="1" outlineLevel="1" x14ac:dyDescent="0.25">
      <c r="A360" s="27">
        <v>9137907</v>
      </c>
      <c r="B360" s="108" t="s">
        <v>409</v>
      </c>
      <c r="C360" s="109" t="s">
        <v>410</v>
      </c>
      <c r="D360" s="50">
        <v>88</v>
      </c>
      <c r="E360" s="22">
        <f t="shared" si="25"/>
        <v>88</v>
      </c>
    </row>
    <row r="361" spans="1:5" ht="12" hidden="1" customHeight="1" outlineLevel="1" x14ac:dyDescent="0.25">
      <c r="A361" s="14">
        <v>9137916</v>
      </c>
      <c r="B361" s="57" t="s">
        <v>413</v>
      </c>
      <c r="C361" s="104" t="s">
        <v>414</v>
      </c>
      <c r="D361" s="49">
        <v>338</v>
      </c>
      <c r="E361" s="22">
        <f t="shared" si="25"/>
        <v>338</v>
      </c>
    </row>
    <row r="362" spans="1:5" ht="12" hidden="1" customHeight="1" outlineLevel="1" x14ac:dyDescent="0.25">
      <c r="A362" s="27">
        <v>9151017</v>
      </c>
      <c r="B362" s="108" t="s">
        <v>368</v>
      </c>
      <c r="C362" s="109" t="s">
        <v>369</v>
      </c>
      <c r="D362" s="40">
        <v>224.10000000000002</v>
      </c>
      <c r="E362" s="22">
        <f t="shared" si="25"/>
        <v>224.10000000000002</v>
      </c>
    </row>
    <row r="363" spans="1:5" ht="12" hidden="1" customHeight="1" outlineLevel="1" x14ac:dyDescent="0.25">
      <c r="A363" s="27">
        <v>9151019</v>
      </c>
      <c r="B363" s="108" t="s">
        <v>370</v>
      </c>
      <c r="C363" s="109" t="s">
        <v>371</v>
      </c>
      <c r="D363" s="40">
        <v>467.1</v>
      </c>
      <c r="E363" s="22">
        <f t="shared" si="25"/>
        <v>467.1</v>
      </c>
    </row>
    <row r="364" spans="1:5" ht="12" hidden="1" customHeight="1" outlineLevel="1" x14ac:dyDescent="0.25">
      <c r="A364" s="14">
        <v>9155084</v>
      </c>
      <c r="B364" s="57" t="s">
        <v>118</v>
      </c>
      <c r="C364" s="104" t="s">
        <v>119</v>
      </c>
      <c r="D364" s="40">
        <v>1000</v>
      </c>
      <c r="E364" s="22">
        <f t="shared" si="25"/>
        <v>1000</v>
      </c>
    </row>
    <row r="365" spans="1:5" ht="12" hidden="1" customHeight="1" outlineLevel="1" x14ac:dyDescent="0.25">
      <c r="A365" s="14">
        <v>9155046</v>
      </c>
      <c r="B365" s="57" t="s">
        <v>90</v>
      </c>
      <c r="C365" s="104" t="s">
        <v>91</v>
      </c>
      <c r="D365" s="40">
        <v>430</v>
      </c>
      <c r="E365" s="22">
        <f t="shared" si="25"/>
        <v>430</v>
      </c>
    </row>
    <row r="366" spans="1:5" ht="12" hidden="1" customHeight="1" outlineLevel="1" x14ac:dyDescent="0.25">
      <c r="A366" s="10">
        <v>916012</v>
      </c>
      <c r="B366" s="66" t="s">
        <v>56</v>
      </c>
      <c r="C366" s="105" t="s">
        <v>57</v>
      </c>
      <c r="D366" s="39">
        <v>35</v>
      </c>
      <c r="E366" s="21">
        <f t="shared" si="25"/>
        <v>35</v>
      </c>
    </row>
    <row r="367" spans="1:5" ht="12" hidden="1" customHeight="1" outlineLevel="1" x14ac:dyDescent="0.25">
      <c r="A367" s="23">
        <v>9160401</v>
      </c>
      <c r="B367" s="110" t="s">
        <v>58</v>
      </c>
      <c r="C367" s="111" t="s">
        <v>59</v>
      </c>
      <c r="D367" s="47">
        <v>35</v>
      </c>
      <c r="E367" s="26">
        <f t="shared" si="25"/>
        <v>35</v>
      </c>
    </row>
    <row r="368" spans="1:5" ht="12" hidden="1" customHeight="1" outlineLevel="1" x14ac:dyDescent="0.25">
      <c r="A368" s="14">
        <v>9160335</v>
      </c>
      <c r="B368" s="57" t="s">
        <v>45</v>
      </c>
      <c r="C368" s="104" t="s">
        <v>46</v>
      </c>
      <c r="D368" s="40">
        <v>1073</v>
      </c>
      <c r="E368" s="22">
        <f t="shared" si="25"/>
        <v>1073</v>
      </c>
    </row>
    <row r="369" spans="1:5" ht="12" hidden="1" customHeight="1" outlineLevel="1" x14ac:dyDescent="0.25">
      <c r="A369" s="14" t="s">
        <v>47</v>
      </c>
      <c r="B369" s="57" t="s">
        <v>48</v>
      </c>
      <c r="C369" s="104" t="s">
        <v>49</v>
      </c>
      <c r="D369" s="40">
        <v>1258</v>
      </c>
      <c r="E369" s="22">
        <f t="shared" si="25"/>
        <v>1258</v>
      </c>
    </row>
    <row r="370" spans="1:5" ht="14.4" hidden="1" customHeight="1" outlineLevel="1" x14ac:dyDescent="0.25">
      <c r="A370" s="14">
        <v>916013</v>
      </c>
      <c r="B370" s="57" t="s">
        <v>40</v>
      </c>
      <c r="C370" s="104" t="s">
        <v>41</v>
      </c>
      <c r="D370" s="40">
        <v>675</v>
      </c>
      <c r="E370" s="22">
        <f t="shared" ref="E370:E386" si="26">D370*(1-$E$5)</f>
        <v>675</v>
      </c>
    </row>
    <row r="371" spans="1:5" ht="14.4" hidden="1" customHeight="1" outlineLevel="1" x14ac:dyDescent="0.25">
      <c r="A371" s="14">
        <v>916012</v>
      </c>
      <c r="B371" s="57" t="s">
        <v>56</v>
      </c>
      <c r="C371" s="104" t="s">
        <v>57</v>
      </c>
      <c r="D371" s="40">
        <v>35</v>
      </c>
      <c r="E371" s="22">
        <f t="shared" si="26"/>
        <v>35</v>
      </c>
    </row>
    <row r="372" spans="1:5" ht="14.4" hidden="1" customHeight="1" outlineLevel="1" x14ac:dyDescent="0.25">
      <c r="A372" s="14">
        <v>9160401</v>
      </c>
      <c r="B372" s="57" t="s">
        <v>58</v>
      </c>
      <c r="C372" s="104" t="s">
        <v>59</v>
      </c>
      <c r="D372" s="40">
        <v>35</v>
      </c>
      <c r="E372" s="22">
        <f t="shared" si="26"/>
        <v>35</v>
      </c>
    </row>
    <row r="373" spans="1:5" ht="14.4" hidden="1" customHeight="1" outlineLevel="1" x14ac:dyDescent="0.25">
      <c r="A373" s="14" t="s">
        <v>47</v>
      </c>
      <c r="B373" s="57" t="s">
        <v>48</v>
      </c>
      <c r="C373" s="104" t="s">
        <v>49</v>
      </c>
      <c r="D373" s="40">
        <v>1258</v>
      </c>
      <c r="E373" s="22">
        <f t="shared" si="26"/>
        <v>1258</v>
      </c>
    </row>
    <row r="374" spans="1:5" s="32" customFormat="1" ht="14.4" hidden="1" customHeight="1" outlineLevel="1" x14ac:dyDescent="0.25">
      <c r="A374" s="14">
        <v>9155084</v>
      </c>
      <c r="B374" s="57" t="s">
        <v>118</v>
      </c>
      <c r="C374" s="104" t="s">
        <v>119</v>
      </c>
      <c r="D374" s="40">
        <v>1000</v>
      </c>
      <c r="E374" s="22">
        <f t="shared" si="26"/>
        <v>1000</v>
      </c>
    </row>
    <row r="375" spans="1:5" ht="14.4" hidden="1" customHeight="1" outlineLevel="1" x14ac:dyDescent="0.25">
      <c r="A375" s="14" t="s">
        <v>326</v>
      </c>
      <c r="B375" s="57" t="s">
        <v>327</v>
      </c>
      <c r="C375" s="104" t="s">
        <v>633</v>
      </c>
      <c r="D375" s="40">
        <v>1725</v>
      </c>
      <c r="E375" s="22">
        <f t="shared" si="26"/>
        <v>1725</v>
      </c>
    </row>
    <row r="376" spans="1:5" ht="14.4" hidden="1" customHeight="1" outlineLevel="1" x14ac:dyDescent="0.25">
      <c r="A376" s="14" t="s">
        <v>320</v>
      </c>
      <c r="B376" s="57" t="s">
        <v>321</v>
      </c>
      <c r="C376" s="104" t="s">
        <v>636</v>
      </c>
      <c r="D376" s="40">
        <v>1805</v>
      </c>
      <c r="E376" s="22">
        <f t="shared" si="26"/>
        <v>1805</v>
      </c>
    </row>
    <row r="377" spans="1:5" ht="14.4" hidden="1" customHeight="1" outlineLevel="1" x14ac:dyDescent="0.25">
      <c r="A377" s="14" t="s">
        <v>339</v>
      </c>
      <c r="B377" s="57" t="s">
        <v>340</v>
      </c>
      <c r="C377" s="104" t="s">
        <v>629</v>
      </c>
      <c r="D377" s="40">
        <v>1680</v>
      </c>
      <c r="E377" s="22">
        <f t="shared" si="26"/>
        <v>1680</v>
      </c>
    </row>
    <row r="378" spans="1:5" ht="14.4" hidden="1" customHeight="1" outlineLevel="1" x14ac:dyDescent="0.25">
      <c r="A378" s="14" t="s">
        <v>345</v>
      </c>
      <c r="B378" s="57" t="s">
        <v>346</v>
      </c>
      <c r="C378" s="104" t="s">
        <v>630</v>
      </c>
      <c r="D378" s="40">
        <v>1745</v>
      </c>
      <c r="E378" s="22">
        <f t="shared" si="26"/>
        <v>1745</v>
      </c>
    </row>
    <row r="379" spans="1:5" ht="14.4" hidden="1" customHeight="1" outlineLevel="1" x14ac:dyDescent="0.25">
      <c r="A379" s="14" t="s">
        <v>332</v>
      </c>
      <c r="B379" s="57" t="s">
        <v>333</v>
      </c>
      <c r="C379" s="104" t="s">
        <v>334</v>
      </c>
      <c r="D379" s="40">
        <v>1725</v>
      </c>
      <c r="E379" s="22">
        <f t="shared" si="26"/>
        <v>1725</v>
      </c>
    </row>
    <row r="380" spans="1:5" ht="14.4" hidden="1" customHeight="1" outlineLevel="1" x14ac:dyDescent="0.25">
      <c r="A380" s="14">
        <v>91378376</v>
      </c>
      <c r="B380" s="57" t="s">
        <v>427</v>
      </c>
      <c r="C380" s="104" t="s">
        <v>428</v>
      </c>
      <c r="D380" s="49">
        <v>1250</v>
      </c>
      <c r="E380" s="22">
        <f t="shared" si="26"/>
        <v>1250</v>
      </c>
    </row>
    <row r="381" spans="1:5" ht="14.4" hidden="1" customHeight="1" outlineLevel="1" x14ac:dyDescent="0.25">
      <c r="A381" s="14" t="s">
        <v>432</v>
      </c>
      <c r="B381" s="57" t="s">
        <v>433</v>
      </c>
      <c r="C381" s="104" t="s">
        <v>434</v>
      </c>
      <c r="D381" s="49">
        <v>1250</v>
      </c>
      <c r="E381" s="22">
        <f t="shared" si="26"/>
        <v>1250</v>
      </c>
    </row>
    <row r="382" spans="1:5" ht="14.4" hidden="1" customHeight="1" outlineLevel="1" x14ac:dyDescent="0.25">
      <c r="A382" s="10">
        <v>91378390</v>
      </c>
      <c r="B382" s="66" t="s">
        <v>450</v>
      </c>
      <c r="C382" s="105" t="s">
        <v>451</v>
      </c>
      <c r="D382" s="39">
        <v>88</v>
      </c>
      <c r="E382" s="21">
        <f t="shared" si="26"/>
        <v>88</v>
      </c>
    </row>
    <row r="383" spans="1:5" ht="14.4" hidden="1" customHeight="1" outlineLevel="1" x14ac:dyDescent="0.25">
      <c r="A383" s="14">
        <v>91378395</v>
      </c>
      <c r="B383" s="57" t="s">
        <v>452</v>
      </c>
      <c r="C383" s="104" t="s">
        <v>453</v>
      </c>
      <c r="D383" s="40">
        <v>88</v>
      </c>
      <c r="E383" s="22">
        <f t="shared" si="26"/>
        <v>88</v>
      </c>
    </row>
    <row r="384" spans="1:5" ht="14.4" hidden="1" customHeight="1" outlineLevel="1" x14ac:dyDescent="0.25">
      <c r="A384" s="14">
        <v>91378360</v>
      </c>
      <c r="B384" s="57" t="s">
        <v>484</v>
      </c>
      <c r="C384" s="104" t="s">
        <v>478</v>
      </c>
      <c r="D384" s="40">
        <v>840</v>
      </c>
      <c r="E384" s="22">
        <f t="shared" si="26"/>
        <v>840</v>
      </c>
    </row>
    <row r="385" spans="1:7" ht="14.4" hidden="1" customHeight="1" outlineLevel="1" x14ac:dyDescent="0.25">
      <c r="A385" s="14">
        <v>9155046</v>
      </c>
      <c r="B385" s="57" t="s">
        <v>90</v>
      </c>
      <c r="C385" s="104" t="s">
        <v>91</v>
      </c>
      <c r="D385" s="40">
        <v>430</v>
      </c>
      <c r="E385" s="22">
        <f t="shared" si="26"/>
        <v>430</v>
      </c>
    </row>
    <row r="386" spans="1:7" ht="14.4" hidden="1" customHeight="1" outlineLevel="1" thickBot="1" x14ac:dyDescent="0.3">
      <c r="A386" s="151">
        <v>9160335</v>
      </c>
      <c r="B386" s="152" t="s">
        <v>45</v>
      </c>
      <c r="C386" s="153" t="s">
        <v>46</v>
      </c>
      <c r="D386" s="76">
        <v>1073</v>
      </c>
      <c r="E386" s="77">
        <f t="shared" si="26"/>
        <v>1073</v>
      </c>
    </row>
    <row r="387" spans="1:7" x14ac:dyDescent="0.25">
      <c r="A387" s="4"/>
      <c r="B387" s="4"/>
      <c r="C387" s="4"/>
      <c r="D387" s="4"/>
      <c r="E387" s="4"/>
    </row>
    <row r="388" spans="1:7" ht="14.4" x14ac:dyDescent="0.3">
      <c r="A388" s="139" t="s">
        <v>761</v>
      </c>
      <c r="B388" s="140"/>
      <c r="C388" s="141"/>
      <c r="D388" s="142"/>
      <c r="E388" s="143"/>
      <c r="F388" s="143"/>
      <c r="G388" s="144"/>
    </row>
    <row r="389" spans="1:7" ht="14.4" x14ac:dyDescent="0.3">
      <c r="A389" s="145" t="s">
        <v>762</v>
      </c>
      <c r="B389" s="140"/>
      <c r="C389" s="141"/>
      <c r="D389" s="142"/>
      <c r="E389" s="146"/>
      <c r="F389" s="146"/>
      <c r="G389" s="144"/>
    </row>
    <row r="390" spans="1:7" ht="14.4" x14ac:dyDescent="0.3">
      <c r="A390" s="147" t="s">
        <v>763</v>
      </c>
      <c r="B390" s="4"/>
      <c r="C390" s="141"/>
      <c r="D390" s="142"/>
      <c r="E390" s="146"/>
      <c r="F390" s="146"/>
      <c r="G390" s="144"/>
    </row>
    <row r="391" spans="1:7" ht="14.4" x14ac:dyDescent="0.3">
      <c r="A391" s="147" t="s">
        <v>764</v>
      </c>
      <c r="B391" s="4"/>
      <c r="C391" s="141"/>
      <c r="D391" s="142"/>
      <c r="E391" s="146"/>
      <c r="F391" s="146"/>
      <c r="G391" s="144"/>
    </row>
    <row r="392" spans="1:7" ht="14.4" x14ac:dyDescent="0.3">
      <c r="A392" s="148"/>
      <c r="B392" s="4"/>
      <c r="C392" s="141"/>
      <c r="D392" s="142"/>
      <c r="E392" s="146"/>
      <c r="F392" s="146"/>
      <c r="G392" s="144"/>
    </row>
    <row r="393" spans="1:7" ht="14.4" x14ac:dyDescent="0.3">
      <c r="A393" s="139" t="s">
        <v>765</v>
      </c>
      <c r="B393" s="4"/>
      <c r="C393" s="141"/>
      <c r="D393" s="142"/>
      <c r="E393" s="146"/>
      <c r="F393" s="146"/>
      <c r="G393" s="144"/>
    </row>
    <row r="394" spans="1:7" ht="14.4" x14ac:dyDescent="0.3">
      <c r="A394" s="147" t="s">
        <v>766</v>
      </c>
      <c r="B394" s="4"/>
      <c r="C394" s="141"/>
      <c r="D394" s="142"/>
      <c r="E394" s="146"/>
      <c r="F394" s="146"/>
      <c r="G394" s="144"/>
    </row>
  </sheetData>
  <mergeCells count="2">
    <mergeCell ref="A5:B5"/>
    <mergeCell ref="A55:E55"/>
  </mergeCells>
  <hyperlinks>
    <hyperlink ref="A389" r:id="rId1" xr:uid="{00000000-0004-0000-0000-000002000000}"/>
    <hyperlink ref="A390" r:id="rId2" xr:uid="{00000000-0004-0000-0000-000003000000}"/>
    <hyperlink ref="A391" r:id="rId3" xr:uid="{00000000-0004-0000-0000-000004000000}"/>
    <hyperlink ref="A394" r:id="rId4" xr:uid="{00000000-0004-0000-0000-000005000000}"/>
    <hyperlink ref="B277" r:id="rId5" xr:uid="{C18F6743-F05F-4858-9A25-9D0B05F557AA}"/>
    <hyperlink ref="C41" r:id="rId6" xr:uid="{F95D3BFD-5FD8-4DF3-9607-6A98E0F076FE}"/>
    <hyperlink ref="C42" r:id="rId7" xr:uid="{E828821B-33B8-4F9F-ABE9-A4DEC78DF863}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 Polozhiy</dc:creator>
  <cp:lastModifiedBy>Maksim Polozhiy</cp:lastModifiedBy>
  <dcterms:created xsi:type="dcterms:W3CDTF">2023-04-06T13:41:50Z</dcterms:created>
  <dcterms:modified xsi:type="dcterms:W3CDTF">2025-03-12T15:16:52Z</dcterms:modified>
</cp:coreProperties>
</file>