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XX\Desktop\"/>
    </mc:Choice>
  </mc:AlternateContent>
  <bookViews>
    <workbookView xWindow="-105" yWindow="-105" windowWidth="23250" windowHeight="12570"/>
  </bookViews>
  <sheets>
    <sheet name="2N" sheetId="1" r:id="rId1"/>
  </sheets>
  <externalReferences>
    <externalReference r:id="rId2"/>
  </externalReferences>
  <definedNames>
    <definedName name="ddd" hidden="1">{#N/A,#N/A,TRUE,"A"}</definedName>
    <definedName name="qq" hidden="1">{#N/A,#N/A,TRUE,"A"}</definedName>
    <definedName name="qqq" hidden="1">{#N/A,#N/A,TRUE,"A"}</definedName>
    <definedName name="rt" hidden="1">{#N/A,#N/A,TRUE,"A"}</definedName>
    <definedName name="sdasd" hidden="1">{#N/A,#N/A,TRUE,"A"}</definedName>
    <definedName name="unn" hidden="1">{#N/A,#N/A,TRUE,"A"}</definedName>
    <definedName name="UNV" hidden="1">{#N/A,#N/A,TRUE,"A"}</definedName>
    <definedName name="we" hidden="1">{#N/A,#N/A,TRUE,"A"}</definedName>
    <definedName name="wrn.EAN2." hidden="1">{#N/A,#N/A,TRUE,"A"}</definedName>
    <definedName name="wrn.EAN3" hidden="1">{#N/A,#N/A,TRUE,"A"}</definedName>
    <definedName name="Скидка_coax">[1]Содержание!$B$13</definedName>
    <definedName name="Скидка_Estap">[1]Содержание!$B$16</definedName>
    <definedName name="Скидка_LANкабель_ЗЗЦС">[1]Содержание!$B$12</definedName>
    <definedName name="Скидка_OKNET">[1]Содержание!$B$11</definedName>
    <definedName name="Скидка_PL">[1]Содержание!$B$10</definedName>
    <definedName name="Скидка_АКБ">[1]Содержание!$B$20</definedName>
    <definedName name="Скидка_ДКС">[1]Содержание!$B$17</definedName>
    <definedName name="скидка_ИБП">[1]Содержание!$B$19</definedName>
    <definedName name="Скидка_Копос">[1]Содержание!$B$21</definedName>
    <definedName name="скидка_Легранд">[1]Содержание!$B$18</definedName>
    <definedName name="Скидка_ОК">[1]Содержание!$B$9</definedName>
    <definedName name="скидка_силовой">[1]Содержание!$B$14</definedName>
    <definedName name="СкидкаВОК_ОК">[1]Содержание!$B$15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4" i="1" l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37" i="1"/>
  <c r="E436" i="1"/>
  <c r="E435" i="1"/>
  <c r="E434" i="1"/>
  <c r="E433" i="1"/>
  <c r="E432" i="1"/>
  <c r="E431" i="1"/>
  <c r="E430" i="1"/>
  <c r="E424" i="1"/>
  <c r="E423" i="1"/>
  <c r="E422" i="1"/>
  <c r="E421" i="1"/>
  <c r="E420" i="1"/>
  <c r="E410" i="1"/>
  <c r="E409" i="1"/>
  <c r="E408" i="1"/>
  <c r="E407" i="1"/>
  <c r="E406" i="1"/>
  <c r="E400" i="1"/>
  <c r="E401" i="1"/>
  <c r="E399" i="1"/>
  <c r="E373" i="1" l="1"/>
  <c r="E372" i="1"/>
  <c r="E374" i="1" l="1"/>
  <c r="E371" i="1"/>
  <c r="E366" i="1"/>
  <c r="E367" i="1"/>
  <c r="E365" i="1"/>
  <c r="E361" i="1"/>
  <c r="E353" i="1"/>
  <c r="E352" i="1"/>
  <c r="E351" i="1"/>
  <c r="E350" i="1"/>
  <c r="E349" i="1"/>
  <c r="E358" i="1"/>
  <c r="E357" i="1"/>
  <c r="E356" i="1"/>
  <c r="E355" i="1"/>
  <c r="E354" i="1"/>
  <c r="E348" i="1"/>
  <c r="E330" i="1"/>
  <c r="E329" i="1"/>
  <c r="E328" i="1"/>
  <c r="E327" i="1"/>
  <c r="E326" i="1"/>
  <c r="E333" i="1"/>
  <c r="E332" i="1"/>
  <c r="E331" i="1"/>
  <c r="E325" i="1"/>
  <c r="E335" i="1"/>
  <c r="E334" i="1"/>
  <c r="E321" i="1"/>
  <c r="E320" i="1"/>
  <c r="E318" i="1"/>
  <c r="E315" i="1"/>
  <c r="E279" i="1"/>
  <c r="E278" i="1"/>
  <c r="E277" i="1"/>
  <c r="E276" i="1"/>
  <c r="E281" i="1"/>
  <c r="E280" i="1"/>
  <c r="E275" i="1"/>
  <c r="E282" i="1"/>
  <c r="E269" i="1"/>
  <c r="E268" i="1"/>
  <c r="E267" i="1"/>
  <c r="E263" i="1"/>
  <c r="E262" i="1"/>
  <c r="E261" i="1"/>
  <c r="E264" i="1"/>
  <c r="E260" i="1"/>
  <c r="E253" i="1"/>
  <c r="E252" i="1"/>
  <c r="E251" i="1"/>
  <c r="E240" i="1"/>
  <c r="E226" i="1"/>
  <c r="E225" i="1"/>
  <c r="E224" i="1"/>
  <c r="E223" i="1"/>
  <c r="E222" i="1"/>
  <c r="E221" i="1"/>
  <c r="E220" i="1"/>
  <c r="E219" i="1"/>
  <c r="E218" i="1"/>
  <c r="E217" i="1"/>
  <c r="E232" i="1"/>
  <c r="E231" i="1"/>
  <c r="E230" i="1"/>
  <c r="E229" i="1"/>
  <c r="E228" i="1"/>
  <c r="E227" i="1"/>
  <c r="E216" i="1"/>
  <c r="E215" i="1"/>
  <c r="E236" i="1"/>
  <c r="E235" i="1"/>
  <c r="E234" i="1"/>
  <c r="E233" i="1"/>
  <c r="E241" i="1"/>
  <c r="E239" i="1"/>
  <c r="E238" i="1"/>
  <c r="E237" i="1"/>
  <c r="E203" i="1"/>
  <c r="E202" i="1"/>
  <c r="E201" i="1"/>
  <c r="E200" i="1"/>
  <c r="E199" i="1"/>
  <c r="E198" i="1"/>
  <c r="E197" i="1"/>
  <c r="E196" i="1"/>
  <c r="E195" i="1"/>
  <c r="E194" i="1"/>
  <c r="E193" i="1"/>
  <c r="E211" i="1"/>
  <c r="E210" i="1"/>
  <c r="E209" i="1"/>
  <c r="E208" i="1"/>
  <c r="E207" i="1"/>
  <c r="E206" i="1"/>
  <c r="E205" i="1"/>
  <c r="E204" i="1"/>
  <c r="E192" i="1"/>
  <c r="E191" i="1"/>
  <c r="E190" i="1"/>
  <c r="E189" i="1"/>
  <c r="E188" i="1"/>
  <c r="E187" i="1"/>
  <c r="E186" i="1"/>
  <c r="E185" i="1"/>
  <c r="E213" i="1"/>
  <c r="E212" i="1"/>
  <c r="E180" i="1"/>
  <c r="E156" i="1"/>
  <c r="E155" i="1"/>
  <c r="E154" i="1"/>
  <c r="E153" i="1"/>
  <c r="E152" i="1"/>
  <c r="E151" i="1"/>
  <c r="E150" i="1"/>
  <c r="E149" i="1"/>
  <c r="E148" i="1"/>
  <c r="E147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30" i="1"/>
  <c r="E129" i="1"/>
  <c r="E128" i="1"/>
  <c r="E127" i="1"/>
  <c r="E126" i="1"/>
  <c r="E125" i="1"/>
  <c r="E124" i="1"/>
  <c r="E123" i="1"/>
  <c r="E122" i="1"/>
  <c r="E12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23" i="1"/>
  <c r="E54" i="1" l="1"/>
  <c r="E53" i="1"/>
  <c r="E52" i="1"/>
  <c r="E51" i="1"/>
  <c r="E56" i="1"/>
  <c r="E55" i="1"/>
  <c r="E50" i="1"/>
  <c r="E49" i="1"/>
  <c r="E58" i="1"/>
  <c r="E57" i="1"/>
  <c r="E48" i="1"/>
  <c r="E47" i="1"/>
  <c r="E33" i="1"/>
  <c r="E32" i="1"/>
  <c r="E28" i="1"/>
  <c r="E27" i="1"/>
  <c r="E29" i="1"/>
  <c r="E16" i="1" l="1"/>
  <c r="E15" i="1"/>
  <c r="E14" i="1"/>
  <c r="E13" i="1"/>
  <c r="E19" i="1"/>
  <c r="E18" i="1"/>
  <c r="E17" i="1"/>
  <c r="E12" i="1"/>
  <c r="E11" i="1"/>
  <c r="E182" i="1"/>
  <c r="E181" i="1"/>
  <c r="E179" i="1"/>
  <c r="E272" i="1"/>
  <c r="E287" i="1"/>
  <c r="E312" i="1"/>
  <c r="E473" i="1"/>
  <c r="E345" i="1" l="1"/>
  <c r="E344" i="1"/>
  <c r="E513" i="1"/>
  <c r="E512" i="1"/>
  <c r="E511" i="1"/>
  <c r="E515" i="1"/>
  <c r="E387" i="1"/>
  <c r="E548" i="1" l="1"/>
  <c r="E547" i="1"/>
  <c r="E414" i="1" l="1"/>
  <c r="E66" i="1" l="1"/>
  <c r="E135" i="1"/>
  <c r="E136" i="1"/>
  <c r="E137" i="1"/>
  <c r="E65" i="1"/>
  <c r="E36" i="1" l="1"/>
  <c r="E37" i="1"/>
  <c r="E39" i="1"/>
  <c r="E40" i="1"/>
  <c r="E30" i="1"/>
  <c r="E595" i="1" l="1"/>
  <c r="E594" i="1"/>
  <c r="E593" i="1"/>
  <c r="E592" i="1"/>
  <c r="E591" i="1"/>
  <c r="E596" i="1"/>
  <c r="E597" i="1"/>
  <c r="E590" i="1" l="1"/>
  <c r="E589" i="1"/>
  <c r="E588" i="1"/>
  <c r="E587" i="1"/>
  <c r="E586" i="1"/>
  <c r="E585" i="1"/>
  <c r="E584" i="1"/>
  <c r="E583" i="1"/>
  <c r="E582" i="1"/>
  <c r="E581" i="1"/>
  <c r="E563" i="1" l="1"/>
  <c r="E562" i="1"/>
  <c r="E561" i="1"/>
  <c r="E560" i="1"/>
  <c r="E559" i="1"/>
  <c r="E558" i="1"/>
  <c r="E557" i="1"/>
  <c r="E556" i="1"/>
  <c r="E555" i="1"/>
  <c r="E554" i="1" l="1"/>
  <c r="E514" i="1" l="1"/>
  <c r="E516" i="1"/>
  <c r="E520" i="1"/>
  <c r="E519" i="1"/>
  <c r="E518" i="1"/>
  <c r="E517" i="1"/>
  <c r="E524" i="1"/>
  <c r="E523" i="1"/>
  <c r="E522" i="1"/>
  <c r="E521" i="1"/>
  <c r="E535" i="1"/>
  <c r="E534" i="1"/>
  <c r="E533" i="1"/>
  <c r="E532" i="1"/>
  <c r="E531" i="1"/>
  <c r="E530" i="1"/>
  <c r="E529" i="1"/>
  <c r="E528" i="1"/>
  <c r="E527" i="1"/>
  <c r="E526" i="1"/>
  <c r="E525" i="1"/>
  <c r="E536" i="1"/>
  <c r="E488" i="1"/>
  <c r="E486" i="1"/>
  <c r="E487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2" i="1"/>
  <c r="E471" i="1"/>
  <c r="E470" i="1"/>
  <c r="E469" i="1"/>
  <c r="E468" i="1"/>
  <c r="E429" i="1"/>
  <c r="E428" i="1"/>
  <c r="E419" i="1"/>
  <c r="E415" i="1"/>
  <c r="E413" i="1"/>
  <c r="E412" i="1"/>
  <c r="E411" i="1"/>
  <c r="E403" i="1"/>
  <c r="E402" i="1"/>
  <c r="E564" i="1"/>
  <c r="E565" i="1"/>
  <c r="E396" i="1"/>
  <c r="E395" i="1"/>
  <c r="E392" i="1"/>
  <c r="E391" i="1"/>
  <c r="E388" i="1"/>
  <c r="E386" i="1"/>
  <c r="E382" i="1"/>
  <c r="E385" i="1"/>
  <c r="E381" i="1"/>
  <c r="E378" i="1"/>
  <c r="E377" i="1"/>
  <c r="E567" i="1"/>
  <c r="E566" i="1"/>
  <c r="E343" i="1"/>
  <c r="E342" i="1"/>
  <c r="E568" i="1"/>
  <c r="E341" i="1"/>
  <c r="E569" i="1"/>
  <c r="E340" i="1"/>
  <c r="E337" i="1"/>
  <c r="E336" i="1"/>
  <c r="E322" i="1"/>
  <c r="E313" i="1"/>
  <c r="E572" i="1"/>
  <c r="E311" i="1"/>
  <c r="E571" i="1"/>
  <c r="E570" i="1"/>
  <c r="E308" i="1"/>
  <c r="E306" i="1"/>
  <c r="E303" i="1"/>
  <c r="E301" i="1"/>
  <c r="E300" i="1"/>
  <c r="E299" i="1"/>
  <c r="E295" i="1"/>
  <c r="E294" i="1"/>
  <c r="E296" i="1"/>
  <c r="E292" i="1"/>
  <c r="E291" i="1"/>
  <c r="E290" i="1"/>
  <c r="E293" i="1"/>
  <c r="E574" i="1"/>
  <c r="E573" i="1"/>
  <c r="E289" i="1"/>
  <c r="E286" i="1"/>
  <c r="E285" i="1"/>
  <c r="E284" i="1"/>
  <c r="E271" i="1"/>
  <c r="E258" i="1"/>
  <c r="E549" i="1"/>
  <c r="E257" i="1"/>
  <c r="E255" i="1"/>
  <c r="E550" i="1"/>
  <c r="E256" i="1"/>
  <c r="E551" i="1"/>
  <c r="E250" i="1"/>
  <c r="E254" i="1"/>
  <c r="E552" i="1"/>
  <c r="E248" i="1"/>
  <c r="E249" i="1"/>
  <c r="E245" i="1"/>
  <c r="E553" i="1"/>
  <c r="E244" i="1"/>
  <c r="E508" i="1"/>
  <c r="E507" i="1"/>
  <c r="E506" i="1"/>
  <c r="E505" i="1"/>
  <c r="E504" i="1"/>
  <c r="E503" i="1"/>
  <c r="E502" i="1"/>
  <c r="E509" i="1"/>
  <c r="E501" i="1"/>
  <c r="E500" i="1"/>
  <c r="E510" i="1"/>
  <c r="E499" i="1"/>
  <c r="E498" i="1"/>
  <c r="E497" i="1"/>
  <c r="E491" i="1"/>
  <c r="E496" i="1"/>
  <c r="E538" i="1"/>
  <c r="E495" i="1"/>
  <c r="E537" i="1"/>
  <c r="E494" i="1"/>
  <c r="E490" i="1"/>
  <c r="E493" i="1"/>
  <c r="E492" i="1"/>
  <c r="E176" i="1"/>
  <c r="E175" i="1"/>
  <c r="E173" i="1"/>
  <c r="E172" i="1"/>
  <c r="E168" i="1"/>
  <c r="E167" i="1"/>
  <c r="E165" i="1"/>
  <c r="E164" i="1"/>
  <c r="E163" i="1"/>
  <c r="E160" i="1"/>
  <c r="E157" i="1"/>
  <c r="E162" i="1"/>
  <c r="E159" i="1"/>
  <c r="E146" i="1"/>
  <c r="E161" i="1"/>
  <c r="E158" i="1"/>
  <c r="E145" i="1"/>
  <c r="E144" i="1"/>
  <c r="E143" i="1"/>
  <c r="E142" i="1"/>
  <c r="E141" i="1"/>
  <c r="E140" i="1"/>
  <c r="E139" i="1"/>
  <c r="E575" i="1"/>
  <c r="E541" i="1"/>
  <c r="E539" i="1"/>
  <c r="E540" i="1"/>
  <c r="E134" i="1"/>
  <c r="E133" i="1"/>
  <c r="E132" i="1"/>
  <c r="E131" i="1"/>
  <c r="E75" i="1"/>
  <c r="E576" i="1"/>
  <c r="E74" i="1"/>
  <c r="E73" i="1"/>
  <c r="E70" i="1"/>
  <c r="E68" i="1"/>
  <c r="E71" i="1"/>
  <c r="E69" i="1"/>
  <c r="E67" i="1"/>
  <c r="E62" i="1"/>
  <c r="E59" i="1"/>
  <c r="E578" i="1"/>
  <c r="E577" i="1"/>
  <c r="E543" i="1"/>
  <c r="E542" i="1"/>
  <c r="E580" i="1"/>
  <c r="E579" i="1"/>
  <c r="E44" i="1"/>
  <c r="E43" i="1"/>
  <c r="E42" i="1"/>
  <c r="E41" i="1"/>
  <c r="E545" i="1"/>
  <c r="E544" i="1"/>
  <c r="E546" i="1"/>
  <c r="E24" i="1"/>
  <c r="E22" i="1"/>
  <c r="E21" i="1"/>
  <c r="E20" i="1"/>
  <c r="E10" i="1"/>
</calcChain>
</file>

<file path=xl/sharedStrings.xml><?xml version="1.0" encoding="utf-8"?>
<sst xmlns="http://schemas.openxmlformats.org/spreadsheetml/2006/main" count="1142" uniqueCount="1004">
  <si>
    <t>Україна, 04080 м. Київ, вул. Межигірська, 87-А</t>
  </si>
  <si>
    <t>тел: +380 (44) 351-14-37, факс: +380 (44) 351-14-38</t>
  </si>
  <si>
    <t>www.iqtrading.ua; e-mail: disti@iqtrading.ua</t>
  </si>
  <si>
    <t>Знижка</t>
  </si>
  <si>
    <t>Найменування</t>
  </si>
  <si>
    <t>End User</t>
  </si>
  <si>
    <t>Partner</t>
  </si>
  <si>
    <t>2N Access Unit M 13.56 MHz, NFC</t>
  </si>
  <si>
    <t>2N Access Unit M - IP зчитувач карт доступу 13.56MHz з NFC (ліцензія NFC купується окремо) та вбуд. Контролером</t>
  </si>
  <si>
    <t>2N Access Unit M Bluetooth &amp; RFID - 125kHz, 13.56MHz, NFC</t>
  </si>
  <si>
    <t>2N Access Unit M - IP зчитувач Bluetooth та карт доступу 125кГц, 13.56MГц з NFC (ліцензія NFC купується окремо) з вбуд. Контролером</t>
  </si>
  <si>
    <t>2N Access Unit M Touch keypad &amp; RFID - 125kHz, 13.56MHz, NFC</t>
  </si>
  <si>
    <t>2N Access Unit M - IP сенсорна клавіатура та зчитувач карток доступу 125кГц, 13.56MГц з NFC (ліцензія NFC купується окремо) з вбуд. Контролером</t>
  </si>
  <si>
    <t>9160341US</t>
  </si>
  <si>
    <t>9160342-S</t>
  </si>
  <si>
    <t>2N Access Unit - Bluetooth</t>
  </si>
  <si>
    <t>2N Access Unit - IP Bluetooth зчитувач системи доступу з вбуд. контролером</t>
  </si>
  <si>
    <t>9160344-S</t>
  </si>
  <si>
    <t>2N Access Unit 2.0 - Bluetooth &amp; RFID 125kHz, 13.56MHz, NFC</t>
  </si>
  <si>
    <t>2N Access Unit 2.0 - IP зчитувач Bluetooth та карт доступу 125кГц, 13.56MГц з NFC (ліцензія NFC купується окремо) з вбуд. контролером</t>
  </si>
  <si>
    <t>9160335-S</t>
  </si>
  <si>
    <t>2N Access Unit 2.0 - Bluetooth &amp; RFID 125kHz, secured 13.56MHz, NFC</t>
  </si>
  <si>
    <t>2N Access Unit 2.0 - IP зчитувач Bluetooth та карт доступу 125кГц, захищених 13.56MГц з NFC (ліцензія NFC купується окремо) з вбуд. контролером</t>
  </si>
  <si>
    <t>2N Access Unit 2.0 - Touch keypad &amp; RFID 125kHz, 13.56MHz, NFC</t>
  </si>
  <si>
    <t>2N Access Unit 2.0 - IP сенсорна клавіатура та зчитувач карток доступу 125кГц, 13.56MГц з NFC (ліцензія NFC купується окремо) з вбуд. контролером</t>
  </si>
  <si>
    <t>9160336-S</t>
  </si>
  <si>
    <t>2N Access Unit 2.0 - Touch keypad &amp; RFID - 125kHz, secured 13.56MHz, NFC</t>
  </si>
  <si>
    <t>2N Access Unit 2.0 - IP сенсорна клавіатура та зчитувач карток доступу 125кГц, захищених 13.56MГц з NFC (ліцензія NFC купується окремо) з вбуд. контролером</t>
  </si>
  <si>
    <t>2N Access Unit - NFC license</t>
  </si>
  <si>
    <t>2N Access Unit - ліцензія NFC</t>
  </si>
  <si>
    <t>2N Access Unit - Lift module license</t>
  </si>
  <si>
    <t>2N Access Unit - ліцензія для керування ліфтовим контролером</t>
  </si>
  <si>
    <t>2N IP Verso - Bluetooth module</t>
  </si>
  <si>
    <t>2N IP Verso/Access Unit - модуль Bluetooth</t>
  </si>
  <si>
    <t>9155031B</t>
  </si>
  <si>
    <t>91550941US</t>
  </si>
  <si>
    <t>2N IP Verso - Touch keypad &amp; RFID reader module 125kHz, 13,56MHz, NFC</t>
  </si>
  <si>
    <t>2N IP Verso/Access Unit - модуль сенсорної клавіатури зі зчитувачем карт доступу 125кГц, 13.56MГц та NFC (ліцензія NFC купується окремо)</t>
  </si>
  <si>
    <t xml:space="preserve">2N IP Verso - Touch keypad &amp; RFID reader 125 kHz, secured 13.56 MHz, NFC </t>
  </si>
  <si>
    <t>2N IP Verso/Access Unit - модуль сенсорної клавіатури зі зчитувачем карт доступу 125кГц, захищених 13.56MГц та NFC (ліцензія NFC купується окремо)</t>
  </si>
  <si>
    <t>2N IP Verso - Bluetooth &amp; RFID (125kHz, 13,56MHz, NFC) reader module</t>
  </si>
  <si>
    <t>2N IP Verso/Access Unit - модуль Bluetooth та зчитувача карт доступу 125кГц, 13.56MГц та NFC (ліцензія NFC купується окремо)</t>
  </si>
  <si>
    <t>2N IP Verso - Bluetooth &amp; RFID (125kHz, secured 13,56MHz, NFC) reader module</t>
  </si>
  <si>
    <t>2N IP Verso/Access Unit - модуль Bluetooth та зчитувача карт доступу 125кГц, захищених 13.56MГц та NFC (ліцензія NFC купується окремо)</t>
  </si>
  <si>
    <t>9155021B</t>
  </si>
  <si>
    <t>9155022B</t>
  </si>
  <si>
    <t>9155023B</t>
  </si>
  <si>
    <t>9155011B</t>
  </si>
  <si>
    <t>9155012B</t>
  </si>
  <si>
    <t>9155013B</t>
  </si>
  <si>
    <t>9155051B</t>
  </si>
  <si>
    <t>9155198SET</t>
  </si>
  <si>
    <t>9155301CS</t>
  </si>
  <si>
    <t>9155301S</t>
  </si>
  <si>
    <t>9155301CBS</t>
  </si>
  <si>
    <t>9155301BS</t>
  </si>
  <si>
    <t>9155301CF</t>
  </si>
  <si>
    <t>9155301F</t>
  </si>
  <si>
    <t>9155301CBF</t>
  </si>
  <si>
    <t>9155301BF</t>
  </si>
  <si>
    <t>9156111CB</t>
  </si>
  <si>
    <t>9137111CU</t>
  </si>
  <si>
    <t>2N IP Vario 1 button + cam.</t>
  </si>
  <si>
    <t>2N IP Vario - IP домофон із SD камерою, 1 кнопка виклику</t>
  </si>
  <si>
    <t>9137111U</t>
  </si>
  <si>
    <t>2N IP Vario 1 button</t>
  </si>
  <si>
    <t>2N IP Vario - IP домофон без камери, 1 кнопка виклику</t>
  </si>
  <si>
    <t>9137131CU</t>
  </si>
  <si>
    <t>2N IP Vario 3 button + cam.</t>
  </si>
  <si>
    <t>2N IP Vario - IP домофон із SD камерою, 3 кнопки виклику</t>
  </si>
  <si>
    <t>9137131U</t>
  </si>
  <si>
    <t>2N IP Vario 3 button</t>
  </si>
  <si>
    <t>2N IP Vario - IP домофон без камери, 3 кнопки виклику</t>
  </si>
  <si>
    <t>9137161CU</t>
  </si>
  <si>
    <t>2N IP Vario 3x2 button + cam.</t>
  </si>
  <si>
    <t>2N IP Vario - IP домофон із SD камерою, 6 кнопок виклику</t>
  </si>
  <si>
    <t>9137161U</t>
  </si>
  <si>
    <t>2N IP Vario 3x2 button</t>
  </si>
  <si>
    <t>2N IP Vario - IP домофон без камери, 6 кнопок виклику</t>
  </si>
  <si>
    <t>9137111CKU</t>
  </si>
  <si>
    <t>2N IP Vario 1 button + keypad + cam.</t>
  </si>
  <si>
    <t>2N IP Vario - IP домофон із SD камерою, 1 кнопка виклику, клавіатура</t>
  </si>
  <si>
    <t>9137111KU</t>
  </si>
  <si>
    <t>2N IP Vario 1 button + keypad</t>
  </si>
  <si>
    <t>2N IP Vario - IP домофон без камери, 1 кнопка виклику, клавіатура</t>
  </si>
  <si>
    <t>9137131CKU</t>
  </si>
  <si>
    <t>2N IP Vario 3 button + keypad + cam.</t>
  </si>
  <si>
    <t>2N IP Vario - IP домофон із SD камерою, 3 кнопки виклику, клавіатура</t>
  </si>
  <si>
    <t>9137131KU</t>
  </si>
  <si>
    <t>2N IP Vario 3 button + keypad</t>
  </si>
  <si>
    <t>2N IP Vario - IP домофон без камери, 3 кнопки виклику, клавіатура</t>
  </si>
  <si>
    <t>9137161CKU</t>
  </si>
  <si>
    <t>2N IP Vario 3x2 button + keypad + cam.</t>
  </si>
  <si>
    <t>2N IP Vario - IP домофон із SD камерою, 6 кнопок виклику, клавіатура</t>
  </si>
  <si>
    <t>9137161KU</t>
  </si>
  <si>
    <t>2N IP Vario 3x2 button + keypad</t>
  </si>
  <si>
    <t>2N IP Vario - IP домофон без камери, 6 кнопок виклику, клавіатура</t>
  </si>
  <si>
    <t>9135331E</t>
  </si>
  <si>
    <t>2N IP Vario roof for 1 module</t>
  </si>
  <si>
    <t>2N Vario - козирок для зовнішнього накл. монтажу - 1 модуль</t>
  </si>
  <si>
    <t>9135332E</t>
  </si>
  <si>
    <t>2N IP Vario roof for 2 module</t>
  </si>
  <si>
    <t>2N Vario - козирок для зовнішнього накл. монтажу - 2 модулі</t>
  </si>
  <si>
    <t>9135351E</t>
  </si>
  <si>
    <t>2N IP Vario flush fixed box for 1 module</t>
  </si>
  <si>
    <t>2N Vario - коробка з рамкою для врізн. монтажу - 1 модуль</t>
  </si>
  <si>
    <t>9135352E</t>
  </si>
  <si>
    <t>2N IP Vario flush fixed box for 2 modules</t>
  </si>
  <si>
    <t>2N Vario - коробка з рамкою для врізн. монтажу - 2 модулі</t>
  </si>
  <si>
    <t>9135361E</t>
  </si>
  <si>
    <t>2N IP Vario roof and box for masonry fitting 1 module</t>
  </si>
  <si>
    <t>2N Vario - утопл. козирок та коробка для врізн. монтажу - 1 модуль</t>
  </si>
  <si>
    <t>9135362E</t>
  </si>
  <si>
    <t xml:space="preserve">2N IP Vario roof and box for masonry fitting 2 modules </t>
  </si>
  <si>
    <t>2N Vario - утопл. козирок та коробка для врізн. монтажу - 2 модулі</t>
  </si>
  <si>
    <t>9135181E</t>
  </si>
  <si>
    <t>2N IP Vario extender 8 x single button</t>
  </si>
  <si>
    <t>2N Vario - розширювач на 8 кнопок виклику</t>
  </si>
  <si>
    <t>9135182E</t>
  </si>
  <si>
    <t>2N IP Vario extender 8 x double button</t>
  </si>
  <si>
    <t>2N Vario - розширювач на 16 кнопок виклику</t>
  </si>
  <si>
    <t>9135310E</t>
  </si>
  <si>
    <t>2N IP Vario infopanel extender without buttons</t>
  </si>
  <si>
    <t>2N Vario - інфо-панель з підсвічуванням</t>
  </si>
  <si>
    <t>9135301E</t>
  </si>
  <si>
    <t>2N additional single button name badge (IP Vario)</t>
  </si>
  <si>
    <t>2N Vario - запасна іменна табличка для одинарної кнопки виклику</t>
  </si>
  <si>
    <t>9135302E</t>
  </si>
  <si>
    <t>2N additional double button name badge (IP Vario)</t>
  </si>
  <si>
    <t>2N Vario - запасна іменна табличка для подвійної кнопки виклику</t>
  </si>
  <si>
    <t>9135311E</t>
  </si>
  <si>
    <t>infopanel name badge (IP Vario)</t>
  </si>
  <si>
    <t>2N Vario - запасна іменна табличка для інфо-панелі або 4 кнопки виклику</t>
  </si>
  <si>
    <t>9137430E</t>
  </si>
  <si>
    <t xml:space="preserve">2N IP Vario Card Reader 125 kHz  </t>
  </si>
  <si>
    <t>2N IP Vario - RFID-зчитувач карток 125 КГц з вбуд. інтерфейсом Wiegand, 2 логіч. входами та 2 пасивними реле (сумісний тільки з IP Vario)</t>
  </si>
  <si>
    <t>9137310E</t>
  </si>
  <si>
    <t xml:space="preserve">2N Additional switch </t>
  </si>
  <si>
    <t>2N IP Vario - додатковий перемикач для домофону (релейний вихід для керування зовнішнім пристроєм)</t>
  </si>
  <si>
    <t>9151101CRPW</t>
  </si>
  <si>
    <t>2N IP Force - 1 button, HD camera, pictograms, 10W speaker (card reader ready)</t>
  </si>
  <si>
    <t>9151101CW</t>
  </si>
  <si>
    <t>2N IP Force - 1 button &amp; camera &amp; 10W speaker</t>
  </si>
  <si>
    <t>9151101W</t>
  </si>
  <si>
    <t>2N IP Force - 1 button &amp; HD camera &amp; 10W speaker</t>
  </si>
  <si>
    <t>9151104CW</t>
  </si>
  <si>
    <t>2N IP Force - 4 button &amp; camera &amp; 10W speaker</t>
  </si>
  <si>
    <t>2N IP Force - IP домофон із SD камерою, 4 кнопки виклику</t>
  </si>
  <si>
    <t>9151104W</t>
  </si>
  <si>
    <t>2N IP Force - 4 button &amp; HD camera &amp; 10W speaker</t>
  </si>
  <si>
    <t>9151101CKW</t>
  </si>
  <si>
    <t>2N IP Force - 1 button &amp; camera &amp; keypad &amp; 10W speaker</t>
  </si>
  <si>
    <t>9151102CRW</t>
  </si>
  <si>
    <t>2N IP Force - 2 buttons &amp; HD camera (card reader ready) &amp; 10W speaker</t>
  </si>
  <si>
    <t>9152101W</t>
  </si>
  <si>
    <t>9152102W</t>
  </si>
  <si>
    <t>9152101MW</t>
  </si>
  <si>
    <t>2N IP Force 13.56MHz smart card reader NFC ready</t>
  </si>
  <si>
    <t>2N IP Force - зчитувач RFID карт 13,56 МГц з NFC з вбуд. інтерфейсом Wiegand, 2 логіч. входами, 1 реле, 1 активним виходом та захисним перемикачем</t>
  </si>
  <si>
    <t>2N IP Force 13.56MHz secured RFID reader</t>
  </si>
  <si>
    <t>2N IP Force - зчитувач захищених RFID карт 13,56 МГц з NFC з вбуд. інтерфейсом Wiegand, 2 логіч. входами, 1 реле, 1 активним виходом та захисним перемикачем</t>
  </si>
  <si>
    <t>9151198SET</t>
  </si>
  <si>
    <t>9153101P</t>
  </si>
  <si>
    <t>2N IP Intercom - Enhanced Video license</t>
  </si>
  <si>
    <t>2N IP Intercom License - Enhanced Video (RTSP, ONVIF, зовнішня. IP камера, детектор руху., Цифр. PTZ)</t>
  </si>
  <si>
    <t>2N IP Intercom - Enhanced Integration license</t>
  </si>
  <si>
    <t>2N IP Intercom License - Enhanced Integration (автоматизація, кер. замком за викликом / клавішею швидкого набору та за профілями часу, HTTP-команди, зображ. на e-mail/FTP, auto provisioning, SNMP)</t>
  </si>
  <si>
    <t>2N IP Intercom - Lift module license</t>
  </si>
  <si>
    <t>2N IP Intercom - Lift module license (Ліцензія на ліфтовий модуль)</t>
  </si>
  <si>
    <t xml:space="preserve">2N Indoor Touch 2.0 WiFi, Black    </t>
  </si>
  <si>
    <t>2N Indoor Touch 2.0 PoE, WiFi - абонентська відеопанель – чорна</t>
  </si>
  <si>
    <t>91378376WH</t>
  </si>
  <si>
    <t>2N Indoor Touch 2.0 WiFi, White</t>
  </si>
  <si>
    <t>2N Indoor Touch 2.0 PoE, WiFi - абонентська відеопанель – біла</t>
  </si>
  <si>
    <t>91378601WH</t>
  </si>
  <si>
    <t>2N Indoor Touch - unlocking license for uploading apps</t>
  </si>
  <si>
    <t>2N Indoor Touch - ліцензія для встановлення сторонніх програм (для Indoor Touch v.1)</t>
  </si>
  <si>
    <t>2N Indoor Touch HTTP API license</t>
  </si>
  <si>
    <t>2N Indoor Touch - ліцензія HTTP API</t>
  </si>
  <si>
    <t>91378382W</t>
  </si>
  <si>
    <t>1120101B</t>
  </si>
  <si>
    <t>1120101W</t>
  </si>
  <si>
    <t>Yealink SIP T58A - IP відеотелефон із сенсорним екраном 7", Android, Wifi, Bluetooth, PoE</t>
  </si>
  <si>
    <t>91378362EU</t>
  </si>
  <si>
    <t>GXV 3370 Multimedia IP phone with 7” touch screen, Android, Wifi, PoE</t>
  </si>
  <si>
    <t>Grandstream GXV3370 - IP відеотелефон із сенсорним екраном 7", Android, Wifi, PoE</t>
  </si>
  <si>
    <t>Yealink SIP T58A</t>
  </si>
  <si>
    <t>914421B</t>
  </si>
  <si>
    <t>914421W</t>
  </si>
  <si>
    <t>914431E</t>
  </si>
  <si>
    <t>914422E</t>
  </si>
  <si>
    <t>914423E</t>
  </si>
  <si>
    <t>914481EM</t>
  </si>
  <si>
    <t>9159014EU</t>
  </si>
  <si>
    <t>9137410E</t>
  </si>
  <si>
    <t>External IP Relay - 1 output, 1 input</t>
  </si>
  <si>
    <t>9137411E</t>
  </si>
  <si>
    <t>9137423E</t>
  </si>
  <si>
    <t>9137420E</t>
  </si>
  <si>
    <t>9137421E</t>
  </si>
  <si>
    <t>9137424E</t>
  </si>
  <si>
    <t>9134165E</t>
  </si>
  <si>
    <t>9134166E</t>
  </si>
  <si>
    <t xml:space="preserve">Mini electronic doorstrike series 5 </t>
  </si>
  <si>
    <t>Mini electronic doorstrike series 5 - Міні-електричний засув дверей (замок) серії 5</t>
  </si>
  <si>
    <t>11202101-L</t>
  </si>
  <si>
    <t>Mini electronic doorstrike series 5 -  long</t>
  </si>
  <si>
    <t>Mini electronic doorstrike series 5 long - Міні-електричний засув дверей (замок) серії 5, довгий</t>
  </si>
  <si>
    <t>Mini electronic doorstrike series 5 - with momentum pin</t>
  </si>
  <si>
    <t>Mini electronic doorstrike series 5 - with momentum pin - Міні-електричний дверний засув серії 5 - з імпульсним штифтом</t>
  </si>
  <si>
    <t>11202102-L</t>
  </si>
  <si>
    <t>Mini electronic doorstrike series 5 - with momentum pin, long</t>
  </si>
  <si>
    <t>Mini electronic doorstrike series 5 - with momentum pin, long - Міні-електричний дверний засув серії 5 - з імпульсним штифтом, довгий</t>
  </si>
  <si>
    <t>Mini electronic doorstrike series 5 - with mechanical blocking</t>
  </si>
  <si>
    <t>Mini electronic doorstrike series 5 - with mechanical blocking - Міні електричний дверний засув серії 5 - з механічним блокуванням</t>
  </si>
  <si>
    <t>11202103-L</t>
  </si>
  <si>
    <t>Mini electronic doorstrike series 5 - with mechanical blocking, long</t>
  </si>
  <si>
    <t>Mini electronic doorstrike series 5 - with mechanical blocking, long - Міні електричний дверний засув серії 5 - з механічним блокуванням, довгий</t>
  </si>
  <si>
    <t>Mini electronic doorstrike series 5 - door signaling</t>
  </si>
  <si>
    <t>Mini electronic doorstrike series 5 - door signaling - Міні електропривідник серії 5 - дверна сигналізація</t>
  </si>
  <si>
    <t>11202104-L</t>
  </si>
  <si>
    <t>Mini electronic doorstrike series 5 - door signaling, long</t>
  </si>
  <si>
    <t>Mini electronic doorstrike series 5 - door signaling, long - Міні електропривідник серії 5 - дверна сигналізація, довга</t>
  </si>
  <si>
    <t>Mini electronic doorstrike series 5 - fail-safe</t>
  </si>
  <si>
    <t>Mini electronic doorstrike series 5 - fail-safe - Міні електропривід дверей серії 5 - безвідмовний</t>
  </si>
  <si>
    <t>11202105-L</t>
  </si>
  <si>
    <t>Mini electronic doorstrike series 5 - fail-safe, long</t>
  </si>
  <si>
    <t>Mini electronic doorstrike series 5 - fail-safe, long - Міні електропривід дверей серії 5 - безвідмовний, довгий</t>
  </si>
  <si>
    <t>Mini electronic doorstrike series 5 - fail-safe and door signaling</t>
  </si>
  <si>
    <t>Mini electronic doorstrike series 5 - fail-safe and door signaling - Міні електричний дверний засув серії 5 - безвідмовна і дверна сигналізація</t>
  </si>
  <si>
    <t>11202106-L</t>
  </si>
  <si>
    <t>Mini electronic doorstrike series 5 - fail-safe and door signaling, long</t>
  </si>
  <si>
    <t>Mini electronic doorstrike series 5 - fail-safe and door signaling, long - Міні електричний дверний засув серії 5 - безвідмовна і дверна сигналізація, довгий</t>
  </si>
  <si>
    <t>Electromechanical lock SAM 7255</t>
  </si>
  <si>
    <t>Електромеханічний замок SAM 7255</t>
  </si>
  <si>
    <t>11202201-M</t>
  </si>
  <si>
    <t>Electromechanical lock SAM 7255 with monitoring</t>
  </si>
  <si>
    <t>Електромеханічний замок SAM 7255 з моніторингом</t>
  </si>
  <si>
    <t>Electromechanical lock SAM 9235</t>
  </si>
  <si>
    <t>Електромеханічний замок SAM 9235</t>
  </si>
  <si>
    <t>11202202-M</t>
  </si>
  <si>
    <t>Electromechanical lock SAM 9235 with monitoring</t>
  </si>
  <si>
    <t>Електромеханічний замок SAM 9235 з моніторингом</t>
  </si>
  <si>
    <t>Cable protector FX290</t>
  </si>
  <si>
    <t>Протектор кабелю FX290</t>
  </si>
  <si>
    <t>Cable protector FX510</t>
  </si>
  <si>
    <t>Протектор кабелю FX510</t>
  </si>
  <si>
    <t>Cable protector FX300G</t>
  </si>
  <si>
    <t>Протектор кабелю FX300G</t>
  </si>
  <si>
    <t>Cable protector FX500G</t>
  </si>
  <si>
    <t>Протектор кабелю FX500G</t>
  </si>
  <si>
    <t>Maglock MEX100</t>
  </si>
  <si>
    <t>Магнітний замок MEX100</t>
  </si>
  <si>
    <t>Magnetic handle P300RP</t>
  </si>
  <si>
    <t>Магнітна ручка P300RP</t>
  </si>
  <si>
    <t>Automatic door opener ED100</t>
  </si>
  <si>
    <t>Автоматичне відкривання дверей ED100</t>
  </si>
  <si>
    <t>91341481E</t>
  </si>
  <si>
    <t>PSA16U-480(POE) - 1-портовий. PoE-інжектор 15.4Вт без кабеля живлення</t>
  </si>
  <si>
    <t>91378100E</t>
  </si>
  <si>
    <t>PSA16U-480(POE) - 1-портовий. PoE-інжектор 15.4Вт з кабелем живлення ЕС</t>
  </si>
  <si>
    <t>IQ Trading - офіційний дистриб'ютор 2N в Україні</t>
  </si>
  <si>
    <t>2N IP Force - IP домофон без камери, 4 кнопки виклику та динамік 10 Вт</t>
  </si>
  <si>
    <t>2N IP Force - IP домофон із SD камерою, 1 кнопка виклику, клавіатура та динамік 10 Вт</t>
  </si>
  <si>
    <t>2N IP Force - IP домофон із SD камерою, 2 кнопки виклику, вихід для зчитувача RFID карт та динамік 10 Вт</t>
  </si>
  <si>
    <t>2N IP Force - IP домофон без камери, 1 кнопка виклику та динамік 10 Вт</t>
  </si>
  <si>
    <t>2N IP Force - IP домофон із SD камерою, 1 кнопка виклику та динамік 10 Вт</t>
  </si>
  <si>
    <t>2N IP Force - IP домофон із SD камерою, 1 кнопка виклику, вихід для зчитувача RFID карт та динамік 10 Вт</t>
  </si>
  <si>
    <t>9160345-S</t>
  </si>
  <si>
    <t>91550945-S</t>
  </si>
  <si>
    <t>91550946-S</t>
  </si>
  <si>
    <t>9155211C</t>
  </si>
  <si>
    <t>9155211CB</t>
  </si>
  <si>
    <t>2N® IP Verso - Vigik module</t>
  </si>
  <si>
    <t>Ціни наведено в EUR</t>
  </si>
  <si>
    <t>2N® Access Unit 2.0 RFID - 125kHz, 13.56MHz, NFC, PICard compatible</t>
  </si>
  <si>
    <t>2N® Access Unit M flush installation box</t>
  </si>
  <si>
    <t>2N® IP Phone D7A - extender module</t>
  </si>
  <si>
    <t>2N® IP Phone D7A - wall mount bracket</t>
  </si>
  <si>
    <t>PoE injector PSA16U-480(POE), external PoE; 1port 15.4W AC/DC  - discontinued, replaced by 91378101</t>
  </si>
  <si>
    <t>PoE injector PSA16U-480(POE); 1port 15.4W AC/DC - with EU cable - discontinued, replaced byt 91378101</t>
  </si>
  <si>
    <t>Продукти зняті з виробництва (EOL)</t>
  </si>
  <si>
    <t>2N® Access Commander Box 2.0</t>
  </si>
  <si>
    <t>91378611WH</t>
  </si>
  <si>
    <t>9137413E</t>
  </si>
  <si>
    <t xml:space="preserve">External IP Relay - 2 output, 2 input, HTTPS support, POE  </t>
  </si>
  <si>
    <t>Access Unit</t>
  </si>
  <si>
    <t>2N® Access Unit</t>
  </si>
  <si>
    <t>2N® Access Unit 2.0 - Fingerprint reader</t>
  </si>
  <si>
    <t>https://www.2n.com/en-GB/products/2n-access-unit-2-0-fingerprint-reader</t>
  </si>
  <si>
    <t>2N® Access Unit 2.0 - Touch keypad</t>
  </si>
  <si>
    <t>https://www.2n.com/en-GB/products/2n-access-unit-2-0-touch-keypad</t>
  </si>
  <si>
    <t>2N® Access Unit 2.0 RFID - 125kHz</t>
  </si>
  <si>
    <t>https://www.2n.com/en-GB/products/2n-access-unit-2-0-rfid-125-khz</t>
  </si>
  <si>
    <t>2N® Access Unit 2.0 RFID - 125kHz US</t>
  </si>
  <si>
    <t>2N® Access Unit 2.0 RFID - 13.56MHz, NFC, PICard compatible</t>
  </si>
  <si>
    <t>https://www.2n.com/en-GB/products/2n-access-unit-2-0-rfid-13-56-mhz</t>
  </si>
  <si>
    <t>2N® Access Unit 2.0 RFID - Seos® Compatible 13.56MHz, NFC, PICard compatible</t>
  </si>
  <si>
    <t>https://www.2n.com/en-GB/products/2n-access-unit-2-0-rfid-multifrequency</t>
  </si>
  <si>
    <t xml:space="preserve">2N® Access Unit 2.0 RFID - 125kHz, Seos® Compatible 13.56MHz, NFC, PICard compatible </t>
  </si>
  <si>
    <t>2N® Access Unit 2.0 Bluetooth &amp; RFID - 125kHz, 13.56MHz, NFC, PICard compatible     </t>
  </si>
  <si>
    <t>https://www.2n.com/en-GB/products/2n-access-unit-2-0-bluetooth-rfid</t>
  </si>
  <si>
    <t>2N® Access Unit 2.0 Bluetooth &amp; RFID - 125kHz, Seos® Compatible 13.56MHz, NFC, PICard compatible      </t>
  </si>
  <si>
    <t>2N® Access Unit 2.0 Touch keypad &amp; RFID - 125kHz, 13.56MHz, NFC, PICard compatible</t>
  </si>
  <si>
    <t>https://www.2n.com/en-GB/products/2n-access-unit-2-0-touch-keypad-rfid</t>
  </si>
  <si>
    <t>9160346-S</t>
  </si>
  <si>
    <t>2N® Access Unit 2.0 Touch keypad &amp; RFID - 125kHz, Seos® Compatible 13.56MHz, NFC, PICard compatible</t>
  </si>
  <si>
    <t>2N® Access Unit 2.0 Touch keypad &amp; Bluetooth &amp; RFID - 125kHz, 13.56MHz, NFC, PICard compatible</t>
  </si>
  <si>
    <t>https://www.2n.com/en-GB/products/2n-access-unit-2-touch-keypad-bluetooth-rfid</t>
  </si>
  <si>
    <t>9160347-S</t>
  </si>
  <si>
    <t>2N® Access Unit 2.0 Touch keypad &amp; Bluetooth &amp; RFID - 125kHz, Seos® Compatible 13.56MHz, NFC,  PICard compatible</t>
  </si>
  <si>
    <t>2N SKU</t>
  </si>
  <si>
    <t>Website</t>
  </si>
  <si>
    <t>external fingerprint reader = 9137423E needed for installation</t>
  </si>
  <si>
    <t>does NOT read HID Prox. For HID Prox, use 9160341US)</t>
  </si>
  <si>
    <t>reads HID Prox</t>
  </si>
  <si>
    <t>2N® Access Unit M RFID 13.56 MHz, PICard compatible, NFC</t>
  </si>
  <si>
    <t>https://www.2n.com/en-GB/products/2n-access-unit-m-rfid-13-56-mhz</t>
  </si>
  <si>
    <t>2N® Access Unit M RFID 125kHz, 13.56MHz, PICard compatible, NFC</t>
  </si>
  <si>
    <t>https://www.2n.com/en-GB/products/2n-access-unit-m-rfid-multifrequency</t>
  </si>
  <si>
    <t>2N® Access Unit M Bluetooth &amp; RFID - 125kHz, 13.56MHz, PICard compatible, NFC</t>
  </si>
  <si>
    <t>https://www.2n.com/en-GB/products/2n-access-unit-m-bluetooth-rfid</t>
  </si>
  <si>
    <t>2N® Access Unit M Touch keypad &amp; RFID - 125kHz, 13.56MHz, PICard compatible, NFC</t>
  </si>
  <si>
    <t>https://www.2n.com/en-GB/products/2n-access-unit-m-touch-keypad-rfid</t>
  </si>
  <si>
    <t>Access Unit M</t>
  </si>
  <si>
    <t>2N® Access Unit M - Main units</t>
  </si>
  <si>
    <t>2N® Access Unit M - Accessories</t>
  </si>
  <si>
    <t>https://www.2n.com/en-GB/products/2n-access-unit-m-flush-installation-box</t>
  </si>
  <si>
    <t>2N® Access Unit M surface mounting backplate/spacer</t>
  </si>
  <si>
    <t>https://www.2n.com/en-GB/products/2n-access-unit-m-surface-installation-box</t>
  </si>
  <si>
    <t>3m Eth cable</t>
  </si>
  <si>
    <t>Access Commander</t>
  </si>
  <si>
    <t>2N® Access Commander Box</t>
  </si>
  <si>
    <t>1120120E</t>
  </si>
  <si>
    <t>https://www.2n.com/en-GB/products/management-platforms/2n-access-commander/</t>
  </si>
  <si>
    <t>1120120GB</t>
  </si>
  <si>
    <t>2N® Access Commander - Licenses</t>
  </si>
  <si>
    <t xml:space="preserve">2N® Access Commander – Advanced licence </t>
  </si>
  <si>
    <t xml:space="preserve">2N® Access Commander – Pro licence </t>
  </si>
  <si>
    <t xml:space="preserve">2N® Access Commander – Unlimited licence </t>
  </si>
  <si>
    <t xml:space="preserve">2N® Access Commander – Upgrade Advanced to Pro licence </t>
  </si>
  <si>
    <t xml:space="preserve">2N® Access Commander – Upgrade Pro to Unlimited licence </t>
  </si>
  <si>
    <t>2N® Access Commander – Add-on Attendance Monitoring license</t>
  </si>
  <si>
    <t>Access Accessories</t>
  </si>
  <si>
    <t>2N® Access Control - Accessories</t>
  </si>
  <si>
    <t>RFID card Mifare Desfire EV3 4K 13.56MHz, PICard compatible - 10pcs</t>
  </si>
  <si>
    <t>https://www.2n.com/en_GB/products/mifare-desfire-ev3-4k-card</t>
  </si>
  <si>
    <t>RFID fob Mifare Desfire EV3 4K 13.56MHz, PICard compatible - 10 pcs</t>
  </si>
  <si>
    <t>https://www.2n.com/en_GB/products/mifare-desfire-ev3-4k-keyfob</t>
  </si>
  <si>
    <t>EMarine RFID card 125 kHz</t>
  </si>
  <si>
    <t>https://www.2n.com/en-GB/products/emarine-rfid-card-125-khz</t>
  </si>
  <si>
    <t>EMarine RFID key fob 125 kHz</t>
  </si>
  <si>
    <t>https://www.2n.com/en-GB/products/emarine-rfid-key-fob-125-khz</t>
  </si>
  <si>
    <t>Mifare RFID card 13.56MHz</t>
  </si>
  <si>
    <t>https://www.2n.com/en-GB/products/mifare-rfid-card-13-56mhz</t>
  </si>
  <si>
    <t>Mifare RFID key fob 13.56MHz</t>
  </si>
  <si>
    <t>https://www.2n.com/en-GB/products/mifare-rfid-key-fob-13-56mhz</t>
  </si>
  <si>
    <t>External RFID Reader 125kHz Emarine - USB interface</t>
  </si>
  <si>
    <t>https://www.2n.com/en-GB/products/external-rfid-reader-125khz-emarine</t>
  </si>
  <si>
    <t>External RFID Reader 13.56MHz + 125kHz - USB interface, PICard compatible</t>
  </si>
  <si>
    <t>https://www.2n.com/en-GB/products/external-rfid-reader-13-56mhz-125khz-usb-interface</t>
  </si>
  <si>
    <t>External fingerprint reader - USB interface</t>
  </si>
  <si>
    <t>https://www.2n.com/en-GB/products/external-fingerprint-reader-usb-interface</t>
  </si>
  <si>
    <t>External Seos® Compatible RFID reader 13.56MHz + 125kHz - USB interface, PICard compatible</t>
  </si>
  <si>
    <t>https://www.2n.com/en-GB/products/external-secured-rfid-card-reader-125-khz-and-13-56-mhz-with-nfc-usb</t>
  </si>
  <si>
    <t>External 125 kHz EMarine RFID card reader, Wiegand</t>
  </si>
  <si>
    <t>https://www.2n.com/en-GB/products/external-125-khz-emarine-rfid-card-reader-wiegand</t>
  </si>
  <si>
    <t>External 13.56MHz Mifare RFID card reader, Wiegand</t>
  </si>
  <si>
    <t>https://www.2n.com/en-GB/products/external-13-56mhz-mifare-rfid-card-reader-wiegand</t>
  </si>
  <si>
    <t>2N® Access Unit - RJ45 connector cable</t>
  </si>
  <si>
    <t>https://www.2n.com/en-GB/products/connecting-cable-with-rj45-connector</t>
  </si>
  <si>
    <t>applies to the first product generation, not needed for AU 2.0 series</t>
  </si>
  <si>
    <t>PICard Commander</t>
  </si>
  <si>
    <t>2N® PICard Commander</t>
  </si>
  <si>
    <t>2N® PICard Commander License</t>
  </si>
  <si>
    <t>https://www.2n.com/en-GB/products/apps-and-software/2n-picard-commander/</t>
  </si>
  <si>
    <t>License is generated using device key of compatible USB reader (non-secured - 9137421E, Seos® Compatible - 9137424E).</t>
  </si>
  <si>
    <t>2N Electronic Locks</t>
  </si>
  <si>
    <t>2N Fortis - Handles</t>
  </si>
  <si>
    <t>Note</t>
  </si>
  <si>
    <t>2N® Access Unit QR</t>
  </si>
  <si>
    <t>https://www.2n.com/en-GB/products/2n-access-unit-qr</t>
  </si>
  <si>
    <t>EU Power cord</t>
  </si>
  <si>
    <t>UK Power cord</t>
  </si>
  <si>
    <t>112044101L</t>
  </si>
  <si>
    <t>2N Fortis Handle - Electronic lever, L-shape, left</t>
  </si>
  <si>
    <t>112044101LS</t>
  </si>
  <si>
    <t>2N Fortis Handle - Electronic lever, L-shape, left, Scandi</t>
  </si>
  <si>
    <t>112044101R</t>
  </si>
  <si>
    <t>2N Fortis Handle - Electronic lever, L-shape, right</t>
  </si>
  <si>
    <t>112044101RS</t>
  </si>
  <si>
    <t>2N Fortis Handle - Electronic lever, L-shape, right, Scandi</t>
  </si>
  <si>
    <t>112045101L</t>
  </si>
  <si>
    <t>2N Fortis Handle - Mechanical lever, L-shape, left</t>
  </si>
  <si>
    <t>112045101R</t>
  </si>
  <si>
    <t>2N Fortis Handle - Mechanical lever, L-shape, right</t>
  </si>
  <si>
    <t>112045101RLS</t>
  </si>
  <si>
    <t>2N Fortis Handle - Mechanical lever, L-shape, left/right, Scandi</t>
  </si>
  <si>
    <t>2N Fortis - Knobs</t>
  </si>
  <si>
    <t>2N Fortis Cylinder - Electronic knob</t>
  </si>
  <si>
    <t>2N Fortis Cylinder - Electronic knob, outdoor</t>
  </si>
  <si>
    <t>2N Fortis Cylinder - Mechanical knob</t>
  </si>
  <si>
    <t>2N Fortis - Cylinders</t>
  </si>
  <si>
    <t>1120401SET</t>
  </si>
  <si>
    <t>2N Fortis Demo set</t>
  </si>
  <si>
    <t>11204310S</t>
  </si>
  <si>
    <t>2N Fortis Cylinder - Scandinavian oval cylinder, out</t>
  </si>
  <si>
    <t>11204311S</t>
  </si>
  <si>
    <t>2N Fortis Cylinder - Scandinavian oval cylinder, in</t>
  </si>
  <si>
    <t>2N Fortis Cylinder - Euro profile, 26/26</t>
  </si>
  <si>
    <t>2N Fortis Cylinder - Euro profile, 26/30</t>
  </si>
  <si>
    <t>2N Fortis Cylinder - Euro profile, 26/35</t>
  </si>
  <si>
    <t>2N Fortis Cylinder - Euro profile, 26/40</t>
  </si>
  <si>
    <t>2N Fortis Cylinder - Euro profile, 26/45</t>
  </si>
  <si>
    <t>2N Fortis Cylinder - Euro profile, 26/50</t>
  </si>
  <si>
    <t>2N Fortis Cylinder - Euro profile, 26/55</t>
  </si>
  <si>
    <t>2N Fortis Cylinder - Euro profile, 26/60</t>
  </si>
  <si>
    <t>2N Fortis Cylinder - Euro profile, 26/65</t>
  </si>
  <si>
    <t>2N Fortis Cylinder - Euro profile, 26/70</t>
  </si>
  <si>
    <t>2N Fortis Cylinder - Euro profile, 30/30</t>
  </si>
  <si>
    <t>2N Fortis Cylinder - Euro profile, 30/35</t>
  </si>
  <si>
    <t>2N Fortis Cylinder - Euro profile, 30/40</t>
  </si>
  <si>
    <t>2N Fortis Cylinder - Euro profile, 30/45</t>
  </si>
  <si>
    <t>2N Fortis Cylinder - Euro profile, 30/50</t>
  </si>
  <si>
    <t>2N Fortis Cylinder - Euro profile, 30/55</t>
  </si>
  <si>
    <t>2N Fortis Cylinder - Euro profile, 30/60</t>
  </si>
  <si>
    <t>2N Fortis Cylinder - Euro profile, 30/65</t>
  </si>
  <si>
    <t>2N Fortis Cylinder - Euro profile, 30/70</t>
  </si>
  <si>
    <t>2N Fortis Cylinder - Euro profile, 35/35</t>
  </si>
  <si>
    <t>2N Fortis Cylinder - Euro profile, 35/40</t>
  </si>
  <si>
    <t>2N Fortis Cylinder - Euro profile, 35/45</t>
  </si>
  <si>
    <t>2N Fortis Cylinder - Euro profile, 35/50</t>
  </si>
  <si>
    <t>2N Fortis Cylinder - Euro profile, 35/55</t>
  </si>
  <si>
    <t>2N Fortis Cylinder - Euro profile, 35/60</t>
  </si>
  <si>
    <t>2N Fortis Cylinder - Euro profile, 35/65</t>
  </si>
  <si>
    <t>2N Fortis Cylinder - Euro profile, 35/70</t>
  </si>
  <si>
    <t>2N Fortis Cylinder - Euro profile, 40/40</t>
  </si>
  <si>
    <t>2N Fortis Cylinder - Euro profile, 40/45</t>
  </si>
  <si>
    <t>2N Fortis Cylinder - Euro profile, 40/50</t>
  </si>
  <si>
    <t>2N Fortis Cylinder - Euro profile, 40/55</t>
  </si>
  <si>
    <t>2N Fortis Cylinder - Euro profile, 40/60</t>
  </si>
  <si>
    <t>2N Fortis Cylinder - Euro profile, 40/65</t>
  </si>
  <si>
    <t>2N Fortis Cylinder - Euro profile, 40/70</t>
  </si>
  <si>
    <t>2N Fortis Cylinder - Euro profile, 45/45</t>
  </si>
  <si>
    <t>2N Fortis Cylinder - Euro profile, 45/50</t>
  </si>
  <si>
    <t>2N Fortis Cylinder - Euro profile, 45/55</t>
  </si>
  <si>
    <t>2N Fortis Cylinder - Euro profile, 45/60</t>
  </si>
  <si>
    <t>2N Fortis Cylinder - Euro profile, 45/65</t>
  </si>
  <si>
    <t>2N Fortis Cylinder - Euro profile, 45/70</t>
  </si>
  <si>
    <t>2N Fortis Cylinder - Euro profile, 50/50</t>
  </si>
  <si>
    <t>2N Fortis Cylinder - Euro profile, 50/55</t>
  </si>
  <si>
    <t>2N Fortis Cylinder - Euro profile, 50/60</t>
  </si>
  <si>
    <t>2N Fortis Cylinder - Euro profile, 50/65</t>
  </si>
  <si>
    <t>2N Fortis Cylinder - Euro profile, 50/70</t>
  </si>
  <si>
    <t>2N Fortis Cylinder - Euro profile, 55/55</t>
  </si>
  <si>
    <t>2N Fortis Cylinder - Euro profile, 55/60</t>
  </si>
  <si>
    <t>2N Fortis Cylinder - Euro profile, 55/65</t>
  </si>
  <si>
    <t>2N Fortis Cylinder - Euro profile, 55/70</t>
  </si>
  <si>
    <t>2N Fortis Cylinder - Euro profile, 60/60</t>
  </si>
  <si>
    <t>2N Fortis Cylinder - Euro profile, 60/65</t>
  </si>
  <si>
    <t>2N Fortis Cylinder - Euro profile, 60/70</t>
  </si>
  <si>
    <t>2N Fortis Cylinder - Euro profile, 65/65</t>
  </si>
  <si>
    <t>2N Fortis Cylinder - Euro profile, 65/70</t>
  </si>
  <si>
    <t>2N Fortis Cylinder - Euro profile, 70/70</t>
  </si>
  <si>
    <t>2N Fortis Cylinder - Battery exchange tool (for electronic knob)</t>
  </si>
  <si>
    <t>2N Fortis Cylinder - Logo disc dismounting tool (for electronic knob)</t>
  </si>
  <si>
    <t>2N Fortis Cylinder - Low power adaptor</t>
  </si>
  <si>
    <t>2N Fortis - Spindles</t>
  </si>
  <si>
    <t>2N Fortis Handle - Spindle with screws set, 7mm, 93 - 101mm</t>
  </si>
  <si>
    <t>2N Fortis Handle - Spindle with screws set, 7mm, 102 - 110mm</t>
  </si>
  <si>
    <t>2N Fortis Handle - Spindle with screws set, 7mm, 30 - 38mm</t>
  </si>
  <si>
    <t>2N Fortis Handle - Spindle with screws set, 7mm, 39 - 47mm</t>
  </si>
  <si>
    <t>2N Fortis Handle - Spindle with screws set, 7mm, 48 - 56mm</t>
  </si>
  <si>
    <t>2N Fortis Handle - Spindle with screws set, 7mm, 57 - 65mm</t>
  </si>
  <si>
    <t>2N Fortis Handle - Spindle with screws set, 7mm, 66 - 74mm</t>
  </si>
  <si>
    <t>2N Fortis Handle - Spindle with screws set, 7mm, 75 - 83mm</t>
  </si>
  <si>
    <t>2N Fortis Handle - Spindle with screws set, 7mm, 84 - 92mm</t>
  </si>
  <si>
    <t>2N Fortis Handle - Spindle with screws set, 8mm, 93 - 101mm</t>
  </si>
  <si>
    <t>2N Fortis Handle - Spindle with screws set, 8mm, 102 - 110mm</t>
  </si>
  <si>
    <t>2N Fortis Handle - Spindle with screws set, 8mm, 30 - 38mm</t>
  </si>
  <si>
    <t>2N Fortis Handle - Spindle with screws set, 8mm, 39 - 47mm</t>
  </si>
  <si>
    <t>2N Fortis Handle - Spindle with screws set, 8mm, 48 - 56mm</t>
  </si>
  <si>
    <t>2N Fortis Handle - Spindle with screws set, 8mm, 57 - 65mm</t>
  </si>
  <si>
    <t>2N Fortis Handle - Spindle with screws set, 8mm, 66 - 74mm</t>
  </si>
  <si>
    <t>2N Fortis Handle - Spindle with screws set, 8mm, 75 - 83mm</t>
  </si>
  <si>
    <t>2N Fortis Handle - Spindle with screws set, 8mm, 84 - 92mm</t>
  </si>
  <si>
    <t>2N Fortis Handle - Spindle with screws set, 9mm, 93 - 101mm</t>
  </si>
  <si>
    <t>2N Fortis Handle - Spindle with screws set, 9mm, 102 - 110mm</t>
  </si>
  <si>
    <t>2N Fortis Handle - Spindle with screws set, 9mm, 30 - 38mm</t>
  </si>
  <si>
    <t>2N Fortis Handle - Spindle with screws set, 9mm, 39 - 47mm</t>
  </si>
  <si>
    <t>2N Fortis Handle - Spindle with screws set, 9mm, 48 - 56mm</t>
  </si>
  <si>
    <t>2N Fortis Handle - Spindle with screws set, 9mm, 57 - 65mm</t>
  </si>
  <si>
    <t>2N Fortis Handle - Spindle with screws set, 9mm, 66 - 74mm</t>
  </si>
  <si>
    <t>2N Fortis Handle - Spindle with screws set, 9mm, 75 - 83mm</t>
  </si>
  <si>
    <t>2N Fortis Handle - Spindle with screws set, 9mm, 84 - 92mm</t>
  </si>
  <si>
    <t>2N Fortis - Accessories</t>
  </si>
  <si>
    <t>2N Fortis Handle - Round key rose, Euro profile</t>
  </si>
  <si>
    <t>112047102</t>
  </si>
  <si>
    <t>2N Fortis Handle - Round key rose, blind</t>
  </si>
  <si>
    <t>Access Control</t>
  </si>
  <si>
    <t>Intercoms IP</t>
  </si>
  <si>
    <t>IP Style</t>
  </si>
  <si>
    <t>2N® IP Style - Main units</t>
  </si>
  <si>
    <t>2N® IP Style main unit, PICard compatible</t>
  </si>
  <si>
    <t>https://www.2n.com/en-GB/products/intercoms/2n-ip-style/</t>
  </si>
  <si>
    <t>9157101-S</t>
  </si>
  <si>
    <t>2N® IP Style main unit, Seos® Compatible, PICard compatible</t>
  </si>
  <si>
    <t>2N® IP Style - Accessories</t>
  </si>
  <si>
    <t>2N® IP Style flush box</t>
  </si>
  <si>
    <t>https://www.2n.com/en-GB/products/flush-mounting-box</t>
  </si>
  <si>
    <t>2N® IP Style surface installation chassis</t>
  </si>
  <si>
    <t>https://www.2n.com/en-GB/products/wall-mounting-backplate</t>
  </si>
  <si>
    <t>IP Verso 2.0</t>
  </si>
  <si>
    <t>2N® IP Verso 2.0 - Main units</t>
  </si>
  <si>
    <t>2N IP Verso 2.0 - Main unit without camera - nickel</t>
  </si>
  <si>
    <t>https://www.2n.com/en-GB/products/2n-ip-verso-2</t>
  </si>
  <si>
    <t>9155211B</t>
  </si>
  <si>
    <t>2N IP Verso 2.0 - Main unit without camera - black</t>
  </si>
  <si>
    <t>2N® IP Verso 2.0 - Main unit with camera - nickel</t>
  </si>
  <si>
    <t>2N® IP Verso 2.0 - Main unit with camera - black</t>
  </si>
  <si>
    <t>IP Verso General Acessories</t>
  </si>
  <si>
    <t>2N® IP Verso - Installation accessories</t>
  </si>
  <si>
    <t>2N IP Verso - Gooseneck mounting hood</t>
  </si>
  <si>
    <t>https://www.2n.com/en-GB/products/gooseneck-mounting-hood</t>
  </si>
  <si>
    <t>2N® IP Verso - Frame for flush installation, 1 module - nickel</t>
  </si>
  <si>
    <t>https://www.2n.com/en-GB/products/frame-for-installation-in-the-wall-1-module</t>
  </si>
  <si>
    <t>2N® IP Verso - Frame for flush installation, 1 module - black</t>
  </si>
  <si>
    <t>https://www.2n.com/en-GB/products/frame-for-installation-in-the-wall-1-module-black</t>
  </si>
  <si>
    <t>2N® IP Verso - Frame for flush installation, 2 modules - nickel</t>
  </si>
  <si>
    <t>https://www.2n.com/en-GB/products/frame-for-installation-in-the-wall-2-modules</t>
  </si>
  <si>
    <t>2N® IP Verso - Frame for flush installation, 2 modules - black</t>
  </si>
  <si>
    <t>https://www.2n.com/en-GB/products/frame-for-installation-in-the-wall-2-modules-black</t>
  </si>
  <si>
    <t>2N® IP Verso - Frame for flush installation, 3 modules - nickel</t>
  </si>
  <si>
    <t>https://www.2n.com/en-GB/products/frame-for-installation-in-the-wall-3-modules</t>
  </si>
  <si>
    <t>2N® IP Verso - Frame for flush installation, 3 modules - black</t>
  </si>
  <si>
    <t>https://www.2n.com/en-GB/products/frame-for-installation-in-the-wall-3-modules-black</t>
  </si>
  <si>
    <t>2N® IP Verso - Box for flush installation, 1 module</t>
  </si>
  <si>
    <t>https://www.2n.com/en-GB/products/box-for-installation-in-the-wall-1-module</t>
  </si>
  <si>
    <t>2N® IP Verso - Box for  flush installation, 2 modules</t>
  </si>
  <si>
    <t>https://www.2n.com/en-GB/products/box-for-installation-in-the-wall-2-modules</t>
  </si>
  <si>
    <t>2N® IP Verso - Box for flush installation, 3 modules</t>
  </si>
  <si>
    <t>https://www.2n.com/en-GB/products/box-for-installation-in-the-wall-3-modules</t>
  </si>
  <si>
    <t>2N® IP Verso - Frame for surface installation, 1 module - nickel</t>
  </si>
  <si>
    <t>https://www.2n.com/en-GB/products/frame-for-installation-on-the-surface-1-module</t>
  </si>
  <si>
    <t>2N® IP Verso - Frame for surface installation, 1 module - black</t>
  </si>
  <si>
    <t>https://www.2n.com/en-GB/products/frame-for-installation-on-the-surface-1-module-black</t>
  </si>
  <si>
    <t>2N® IP Verso - Frame for surface installation, 2 modules - nickel</t>
  </si>
  <si>
    <t>https://www.2n.com/en-GB/products/frame-for-installation-on-the-surface-2-modules</t>
  </si>
  <si>
    <t>2N® IP Verso - Frame for surface installation, 2 modules - black</t>
  </si>
  <si>
    <t>https://www.2n.com/en-GB/products/frame-for-installation-on-the-surface-2-modules-black</t>
  </si>
  <si>
    <t>2N® IP Verso - Frame for surface installation, 3 modules - nickel</t>
  </si>
  <si>
    <t>https://www.2n.com/en-GB/products/frame-for-installation-on-the-surface-3-modules</t>
  </si>
  <si>
    <t>2N® IP Verso - Frame for surface installation, 3 modules - black</t>
  </si>
  <si>
    <t>https://www.2n.com/en-GB/products/frame-for-installation-on-the-surface-3-modules-black</t>
  </si>
  <si>
    <t>2N® IP Verso connection cable - length 1m</t>
  </si>
  <si>
    <t>https://www.2n.com/en-GB/products/extension-cable-1-m</t>
  </si>
  <si>
    <t>2N® IP Verso - Blind button - nickel</t>
  </si>
  <si>
    <t>https://www.2n.com/en-GB/products/blind-button</t>
  </si>
  <si>
    <t>2N® IP Verso - Blind button - black</t>
  </si>
  <si>
    <t>https://www.2n.com/en-GB/products/blind-button-black</t>
  </si>
  <si>
    <t>2N® IP Verso connection cable - length 3m</t>
  </si>
  <si>
    <t>https://www.2n.com/en-GB/products/extension-cable-3-m</t>
  </si>
  <si>
    <t>2N® IP Verso connection cable - length 5m</t>
  </si>
  <si>
    <t>https://www.2n.com/en-GB/products/extension-cable-5-m</t>
  </si>
  <si>
    <t>2N® IP Verso - backplate for 1 module</t>
  </si>
  <si>
    <t>https://www.2n.com/en-GB/products/backplate-1-module</t>
  </si>
  <si>
    <t>2N® IP Verso - backplate for 2 modules</t>
  </si>
  <si>
    <t>https://www.2n.com/en-GB/products/backplate-2-modules</t>
  </si>
  <si>
    <t>2N® IP Verso - backplate for 3 modules</t>
  </si>
  <si>
    <t>https://www.2n.com/en-GB/products/backplate-3-modules</t>
  </si>
  <si>
    <t>2N® IP Verso - backplate for 2(w) x 2(h) modules</t>
  </si>
  <si>
    <t>https://www.2n.com/en-GB/products/backplate-2-w-x-2-h-modules</t>
  </si>
  <si>
    <t>2N® IP Verso - backplate for 3(w) x 2(h) modules</t>
  </si>
  <si>
    <t>https://www.2n.com/en-GB/products/backplate-3-w-x-2-h-modules</t>
  </si>
  <si>
    <t>2N® IP Verso - backplate for 2(w) x 3(h) modules</t>
  </si>
  <si>
    <t>https://www.2n.com/en-GB/products/backplate-2-w-x-3-h-modules</t>
  </si>
  <si>
    <t>2N® IP Verso - backplate for 3(w) x 3(h) modules</t>
  </si>
  <si>
    <t>https://www.2n.com/en-GB/products/backplate-3-w-x-3-h-modules</t>
  </si>
  <si>
    <t>2N® IP Verso Wedge backplate for 2 modules</t>
  </si>
  <si>
    <t>https://www.2n.com/en-GB/products/wedge-backplate</t>
  </si>
  <si>
    <t>2N® IP Verso - Modules and accessories</t>
  </si>
  <si>
    <t>Milesight 4G Mini Industrial Router UR41</t>
  </si>
  <si>
    <t>2N® IP Verso - Infopanel module</t>
  </si>
  <si>
    <t>https://www.2n.com/en-GB/products/infopanel</t>
  </si>
  <si>
    <t>2N® IP Verso - Keypad module - nickel</t>
  </si>
  <si>
    <t>https://www.2n.com/en-GB/products/keypad</t>
  </si>
  <si>
    <t>2N® IP Verso - Keypad module - black</t>
  </si>
  <si>
    <t>2N® IP Verso - I\O module</t>
  </si>
  <si>
    <t>https://www.2n.com/en-GB/products/io-module</t>
  </si>
  <si>
    <t>2N® IP Verso - 5 buttons module</t>
  </si>
  <si>
    <t>https://www.2n.com/en-GB/products/5-buttons</t>
  </si>
  <si>
    <t>2N® IP Verso - Touch display module</t>
  </si>
  <si>
    <t>https://www.2n.com/en-GB/products/touch-display</t>
  </si>
  <si>
    <t>2N® IP Verso - Wiegand module</t>
  </si>
  <si>
    <t>https://www.2n.com/en-GB/products/wiegand-module</t>
  </si>
  <si>
    <t>2N® IP Verso - OSDP module</t>
  </si>
  <si>
    <t>https://www.2n.com/en_GB/products/intercoms/2n-helios-ip-verso/osdp-module</t>
  </si>
  <si>
    <t>2N® IP Verso - Tamper switch</t>
  </si>
  <si>
    <t>https://www.2n.com/en-GB/products/tamper-switch</t>
  </si>
  <si>
    <t>2N® IP Verso - Blind panel</t>
  </si>
  <si>
    <t>https://www.2n.com/en-GB/products/blind-module</t>
  </si>
  <si>
    <t>2N® IP Verso - Induction loop</t>
  </si>
  <si>
    <t>https://www.2n.com/en-GB/products/induction-loop</t>
  </si>
  <si>
    <t>https://www.2n.com/en-GB/products/vigik-module</t>
  </si>
  <si>
    <t>2N® IP Verso - Fingerprint reader module</t>
  </si>
  <si>
    <t>https://www.2n.com/en-GB/products/fingerprint-reader</t>
  </si>
  <si>
    <t>2N® IP Verso - Touch keypad module</t>
  </si>
  <si>
    <t>https://www.2n.com/cs-CZ/produkty/dotykova-klavesnice</t>
  </si>
  <si>
    <t>2N® IP Verso - RFID 125kHz card reader</t>
  </si>
  <si>
    <t>https://www.2n.com/en-GB/products/rfid-card-reader-125-khz</t>
  </si>
  <si>
    <t>2N® IP Verso - RFID 125kHz card reader US</t>
  </si>
  <si>
    <t>2N® IP Verso - RFID 13.56MHz, PICard compatible, NFC</t>
  </si>
  <si>
    <t>https://www.2n.com/en-GB/products/rfid-card-reader-13-56-mhz-nfc</t>
  </si>
  <si>
    <t>91550942-S</t>
  </si>
  <si>
    <t>2N® IP Verso - RFID Seos® Compatible, 13.56MHz, PICard compatible, NFC</t>
  </si>
  <si>
    <t>2N® IP Verso – Bluetooth &amp; RFID 125kHz, 13.56MHz, PICard compatible, NFC</t>
  </si>
  <si>
    <t>https://www.2n.com/en-GB/products/bluetooth-rfid-reader-125khz-13-56mhz-nfc</t>
  </si>
  <si>
    <t>2N® IP Verso – Bluetooth &amp; RFID 125kHz, Seos® Compatible 13.56MHz, PICard compatible, NFC</t>
  </si>
  <si>
    <t>https://www.2n.com/en-GB/products/bluetooth-rfid-reader-125khz-secured-13-56mhz-nfc</t>
  </si>
  <si>
    <t>2N® IP Verso – Touch keypad &amp; RFID 125kHz, 13.56MHz, PICard compatible, NFC</t>
  </si>
  <si>
    <t>https://www.2n.com/en-GB/products/touch-keypad-rfid-reader-125khz-13-56mhz-nfc</t>
  </si>
  <si>
    <t>2N® IP Verso – Touch keypad &amp; RFID 125kHz, Seos® Compatible 13.56MHz, PICard compatible, NFC</t>
  </si>
  <si>
    <t>https://www.2n.com/en-GB/products/touch-keypad-rfid-reader-125khz-secured-13-56mhz-nfc</t>
  </si>
  <si>
    <t>2N® IP Verso - Touch keypad &amp; Bluetooth &amp; RFID 125kHz, 13.56MHz, PICard compatible, NFC,</t>
  </si>
  <si>
    <t>https://www.2n.com/en-GB/products/touch-keypad-bluetooth-rfid</t>
  </si>
  <si>
    <t>91550947-S</t>
  </si>
  <si>
    <t>2N® IP Verso – Touch keypad &amp; Bluetooth &amp; RFID 125kHz, Seos® Compatible 13.56MHz, PICard compatible, NFC</t>
  </si>
  <si>
    <t>2N® IP Verso Secure Door set</t>
  </si>
  <si>
    <t>https://www.2n.com/en-GB/products/security-bundle-for-the-2n-ip-lte-verso</t>
  </si>
  <si>
    <t>suitable for fitting into custom Verso case 9155490SET</t>
  </si>
  <si>
    <t>does NOT read HID Prox. For HID Prox, use 91550941US</t>
  </si>
  <si>
    <t>contains I/O module (9155034), tamper switch (9155038) and Security Relay (9159010)</t>
  </si>
  <si>
    <t>custom made for fitting 1120115 as Verso module - includes cables, case, antenna and black cover</t>
  </si>
  <si>
    <t>9155490SET</t>
  </si>
  <si>
    <t>2N IP Verso - Installation kit for 4G router</t>
  </si>
  <si>
    <t>LTE Verso</t>
  </si>
  <si>
    <t>2N® LTE Verso - Accessories</t>
  </si>
  <si>
    <t xml:space="preserve">2N® LTE Verso - external antenna </t>
  </si>
  <si>
    <t>https://www.2n.com/en-GB/products/external-lte-antenna</t>
  </si>
  <si>
    <t>2N® LTE Verso debug module</t>
  </si>
  <si>
    <t>https://www.2n.com/en-GB/products/2n-lte-verso-debug-module</t>
  </si>
  <si>
    <t>IP Force 2.0</t>
  </si>
  <si>
    <t>2N® IP Force 2.0 - Main units</t>
  </si>
  <si>
    <t>2N IP Force 2.0 - 1 button</t>
  </si>
  <si>
    <t>https://www.2n.com/en-GB/products/intercoms/2n-ip-force-2/</t>
  </si>
  <si>
    <t>9151301C</t>
  </si>
  <si>
    <t>2N IP Force 2.0 - 1 button, camera</t>
  </si>
  <si>
    <t>9151301CK</t>
  </si>
  <si>
    <t>2N IP Force 2.0 - 1 button, camera, keypad</t>
  </si>
  <si>
    <t>9151301CM</t>
  </si>
  <si>
    <t>2N IP Force 2.0 - red emergency button, camera</t>
  </si>
  <si>
    <t>9151301CRP</t>
  </si>
  <si>
    <t>2N IP Force 2.0 - 1 button, camera, pictograms, card reader ready</t>
  </si>
  <si>
    <t>9151301K</t>
  </si>
  <si>
    <t>2N IP Force 2.0 - 1 button, keypad</t>
  </si>
  <si>
    <t>9151301RP</t>
  </si>
  <si>
    <t>2N IP Force 2.0 - 1 button, pictograms, card reader ready</t>
  </si>
  <si>
    <t>9151302CR</t>
  </si>
  <si>
    <t>2N IP Force 2.0 - 2 buttons, camera, card reader ready</t>
  </si>
  <si>
    <t>9151302R</t>
  </si>
  <si>
    <t>2N IP Force 2.0 - 2 buttons, card reader ready</t>
  </si>
  <si>
    <t>2N IP Force 2.0 - 4 buttons</t>
  </si>
  <si>
    <t>9151304C</t>
  </si>
  <si>
    <t>2N IP Force 2.0 - 4 buttons, camera</t>
  </si>
  <si>
    <t>2N IP Force 2.0 - Induction loop</t>
  </si>
  <si>
    <t>https://www.2n.com/en-GB/products/induction-loop-for-ip-force-2</t>
  </si>
  <si>
    <t>2N IP Force 2.0 - RFID reader 125kHz, 13.56MHz, NFC ready&amp;Wiegand</t>
  </si>
  <si>
    <t>https://www.2n.com/en-GB/products/rfid-125khz-1356mhz-and-wiegand-force-2</t>
  </si>
  <si>
    <t>9151324-S</t>
  </si>
  <si>
    <t>2N IP Force 2.0 - RFID reader 125kHz, Seos® Compatible 13.56MHz, NFC ready&amp;Wiegand</t>
  </si>
  <si>
    <t>https://www.2n.com/en-GB/products/rfid-125khz-seos-compatible-1356mhz-and-wiegand-for-ip-force-2</t>
  </si>
  <si>
    <t>2N IP Force 2.0 - RFID reader 125kHz, 13.56MHz, NFC ready&amp;OSDP</t>
  </si>
  <si>
    <t>https://www.2n.com/en-GB/products/rfid-125khz-1356mhz-and-osdp-for-ip-force-2</t>
  </si>
  <si>
    <t>9151325-S</t>
  </si>
  <si>
    <t>2N IP Force 2.0 - RFID reader 125kHz, Seos® Compatible 13.56MHz, NFC ready&amp;OSDP</t>
  </si>
  <si>
    <t>https://www.2n.com/en-GB/products/rfid-125khz-seos-compatible-1356mhz-and-osdp-for-ip-force-2</t>
  </si>
  <si>
    <t>2N® IP Force 2.0  - Accessories</t>
  </si>
  <si>
    <t>to be installed inside the unit</t>
  </si>
  <si>
    <t>includes 2 logical inputs, 1 relay, 1 active output and Tamper switch</t>
  </si>
  <si>
    <t>IP One</t>
  </si>
  <si>
    <t>2N® IP Solo - Main units</t>
  </si>
  <si>
    <t>2N® IP Solo without camera, flush mount - black</t>
  </si>
  <si>
    <t>https://www.2n.com/en-GB/products/2n-ip-solo-without-camera-flush-mounted</t>
  </si>
  <si>
    <t>2N® IP Solo without camera, surface mount - black</t>
  </si>
  <si>
    <t>https://www.2n.com/en-GB/products/2n-ip-solo-without-camera-surface-mounted</t>
  </si>
  <si>
    <t>2N® IP Solo with camera, flush mount - black</t>
  </si>
  <si>
    <t>https://www.2n.com/en-GB/products/2n-ip-solo-with-camera-flush-mounted</t>
  </si>
  <si>
    <t>2N® IP Solo with camera, surface mount - black</t>
  </si>
  <si>
    <t>https://www.2n.com/en-GB/products/2n-helios-ip-solo</t>
  </si>
  <si>
    <t>2N® IP Solo with camera, flush mount - nickel</t>
  </si>
  <si>
    <t>2N® IP Solo with camera, surface mount - nickel</t>
  </si>
  <si>
    <t>2N® IP Solo without camera, flush mount - nickel</t>
  </si>
  <si>
    <t>2N® IP Solo without camera, surface mount - nickel</t>
  </si>
  <si>
    <t>includes flush mount frame, must be together with 9155017</t>
  </si>
  <si>
    <t>includes surface mount frame</t>
  </si>
  <si>
    <t>2N® IP Solo - Accessories</t>
  </si>
  <si>
    <t>2N® IP Solo flush installation box</t>
  </si>
  <si>
    <t>https://www.2n.com/en-GB/products/box-for-installation-in-the-wall</t>
  </si>
  <si>
    <t>2N® IP Solo surface installation backplate</t>
  </si>
  <si>
    <t>https://www.2n.com/en-GB/products/backplate</t>
  </si>
  <si>
    <t>2N® IP Solo wedge backplate</t>
  </si>
  <si>
    <t>https://www.2n.com/en-GB/products/wedge-backplate-ip-solo</t>
  </si>
  <si>
    <t>2N® IP Solo glass mount</t>
  </si>
  <si>
    <t>https://www.2n.com/en-GB/products/glass-mount</t>
  </si>
  <si>
    <t>always need to order together with 9155068</t>
  </si>
  <si>
    <t>2N® IP One - Main units</t>
  </si>
  <si>
    <t>2N® IP One - Accessories</t>
  </si>
  <si>
    <t>2N® IP One Main unit - grey</t>
  </si>
  <si>
    <t>https://www.2n.com/en-GB/products/intercoms/2n-ip-one/</t>
  </si>
  <si>
    <t>2N® IP One Main unit - bronze</t>
  </si>
  <si>
    <t>https://www.2n.com/en_GB/products/intercoms/2n-ip-one</t>
  </si>
  <si>
    <t>2N® IP One Main unit - black</t>
  </si>
  <si>
    <t>2N® IP One - Flush installation box</t>
  </si>
  <si>
    <t>https://www.2n.com/en-GB/products/2n-ip-one-flush-installation-box</t>
  </si>
  <si>
    <t>2N® IP One - Surface mount box</t>
  </si>
  <si>
    <t>https://www.2n.com/en-GB/products/2n-ip-one-surface-mount-box</t>
  </si>
  <si>
    <t>IP Solo</t>
  </si>
  <si>
    <t>2N® IP Force - Accessories</t>
  </si>
  <si>
    <t>2N® IP Force and Safety - brick flush mounting box</t>
  </si>
  <si>
    <t>https://www.2n.com/en-GB/products/flush-mount-box</t>
  </si>
  <si>
    <t>2N® IP Force and Safety - plasterboard flush mounting board</t>
  </si>
  <si>
    <t>https://www.2n.com/en-GB/products/plasterboard-mount-box</t>
  </si>
  <si>
    <t xml:space="preserve">2N® IP Force and Safety - Gooseneck stand, 120cm/47ʺ </t>
  </si>
  <si>
    <t>https://www.2n.com/en-GB/products/gooseneck-stand</t>
  </si>
  <si>
    <t>2N® Force and Safety - Installation adapter</t>
  </si>
  <si>
    <t>https://www.2n.com/en-GB/products/installation-adapter-for-ip-force-safety</t>
  </si>
  <si>
    <t xml:space="preserve">2N® IP Force and Safety - Gooseneck stand double, 108cm/42ʺ and 192cm/75ʺ </t>
  </si>
  <si>
    <t>https://www.2n.com/en-GB/products/gooseneck-stand-double</t>
  </si>
  <si>
    <t>2N® IP Force and Safety - Additional switch + tamper</t>
  </si>
  <si>
    <t>https://www.2n.com/en-GB/products/additional-switch-tamper</t>
  </si>
  <si>
    <t>2N® IP Force - safety screws</t>
  </si>
  <si>
    <t>https://www.2n.com/en-GB/products/security-screws</t>
  </si>
  <si>
    <t>2N® IP Force Secure Door set</t>
  </si>
  <si>
    <t>https://www.2n.com/en-GB/products/security-bundle-for-the-2n-ip-force</t>
  </si>
  <si>
    <t>With metal framing and for recessed installation</t>
  </si>
  <si>
    <t xml:space="preserve">contains additional switch + tamper (9151010) and Security Relay (9159010) with a 15% discount </t>
  </si>
  <si>
    <t>IP Safety</t>
  </si>
  <si>
    <t>2N® IP Safety - Main units</t>
  </si>
  <si>
    <t>2N® IP Safety - red emergency button &amp; 10W speaker</t>
  </si>
  <si>
    <t>https://www.2n.com/en-GB/products/2n-ip-safety-1-emergency-button-10-w-loudspeaker</t>
  </si>
  <si>
    <t>2N® IP Safety - 1 button &amp; 10W speaker</t>
  </si>
  <si>
    <t>https://www.2n.com/en-GB/products/2n-helios-ip-safety</t>
  </si>
  <si>
    <t>2N® IP Safety - 2 buttons &amp; 10W speaker, INFO/SOS labels</t>
  </si>
  <si>
    <t>https://www.2n.com/en-GB/products/2n-ip-safety-2-buttons-10-w-loudspeaker</t>
  </si>
  <si>
    <t>2N® IP Safety - Accessories</t>
  </si>
  <si>
    <t>2N® IP Safety metal frame - orange</t>
  </si>
  <si>
    <t>https://www.2n.com/en-GB/products/metal-frame</t>
  </si>
  <si>
    <t>IP Base</t>
  </si>
  <si>
    <t>2N® IP Base - Main units</t>
  </si>
  <si>
    <t>2N® IP Base with camera - black</t>
  </si>
  <si>
    <t>https://www.2n.com/en-GB/products/2n-ip-base</t>
  </si>
  <si>
    <t>2N® IP Base - Accessories</t>
  </si>
  <si>
    <t>2N® IP Base - backplate</t>
  </si>
  <si>
    <t>https://www.2n.com/en-GB/products/installation-plate</t>
  </si>
  <si>
    <t>IP Uni</t>
  </si>
  <si>
    <t>2N® IP Uni - Main units</t>
  </si>
  <si>
    <t>2N® IP Uni - 1 button</t>
  </si>
  <si>
    <t>https://www.2n.com/en-GB/products/2n-ip-uni-1-button</t>
  </si>
  <si>
    <t>2N® IP Uni - 1 button, pictograms</t>
  </si>
  <si>
    <t>https://www.2n.com/en-GB/products/2n-ip-uni-1-button-pictograms</t>
  </si>
  <si>
    <t>2N® IP Uni - 2 buttons</t>
  </si>
  <si>
    <t>https://www.2n.com/en-GB/products/2n-helios-ip-uni</t>
  </si>
  <si>
    <t>2N® IP Uni - Accessories</t>
  </si>
  <si>
    <t>2N® IP Uni - Aluminium box for surface installation</t>
  </si>
  <si>
    <t>https://www.2n.com/en-GB/products/surface-mount-box2</t>
  </si>
  <si>
    <t>IP Audio Kit</t>
  </si>
  <si>
    <t>2N® IP Audio Kit - Main units</t>
  </si>
  <si>
    <t>2N® IP Audio Kit</t>
  </si>
  <si>
    <t>https://www.2n.com/en-GB/products/intercoms/2n-ip-audio-kit/</t>
  </si>
  <si>
    <t>1x LAN, PoE, keypad, up to 16buttons, line in/out, log GPIO, audio module</t>
  </si>
  <si>
    <t>2N® IP Audio Kit - Accessories</t>
  </si>
  <si>
    <t>2N® IP Audio Kit - microphone</t>
  </si>
  <si>
    <t>https://www.2n.com/en-GB/products/microphone</t>
  </si>
  <si>
    <t>2N® IP Audio Kit - speaker</t>
  </si>
  <si>
    <t>https://www.2n.com/en-GB/products/speaker</t>
  </si>
  <si>
    <t xml:space="preserve">2N® IP Audio Kit - stainless steel backlit button </t>
  </si>
  <si>
    <t>https://www.2n.com/en-GB/products/button</t>
  </si>
  <si>
    <t>IP Intercoms General Accesories</t>
  </si>
  <si>
    <t>2N® IP Intercoms General Accesories</t>
  </si>
  <si>
    <t>NVT Phybridge PoLRE Switch PL-08 with 2 Phylink Adapters PL-PA0111, US power cord</t>
  </si>
  <si>
    <t>https://www.2n.com/en-GB/products/nvt-polre-lpc-switch</t>
  </si>
  <si>
    <t>1120103EU</t>
  </si>
  <si>
    <t>NVT Phybridge PoLRE Switch PL-08 with 2 Phylink Adapters PL-PA0111, EU power cord</t>
  </si>
  <si>
    <t>NVT Phybridge Phylink Adapter PL-PA0111 (6 pack)</t>
  </si>
  <si>
    <t>https://www.2n.com/en-GB/products/nvt-phylink-adapter-pack-of-6-adapters</t>
  </si>
  <si>
    <t>NVT Phybridge Phylink Adapter PL-PA0111 (1 pack)</t>
  </si>
  <si>
    <t>1120301EU</t>
  </si>
  <si>
    <t>AXIS T8120 15W MIDSPAN 1-PORT, EU</t>
  </si>
  <si>
    <t>1120301UK</t>
  </si>
  <si>
    <t>AXIS T8120 15W MIDSPAN 1-PORT, UK</t>
  </si>
  <si>
    <t>AXIS A9210 Network I/O Relay Module</t>
  </si>
  <si>
    <t>AXIS A9910 I/O Relay Expansion Module</t>
  </si>
  <si>
    <t>2N® IP Intercoms 12V power supply EU plug</t>
  </si>
  <si>
    <t>https://www.2n.com/en-GB/products/12-v-power-supply-eu-plug</t>
  </si>
  <si>
    <t>https://www.2n.com/en-GB/products/external-ip-relay-1-output-1-input</t>
  </si>
  <si>
    <t>External IP Relay - 4 outputs, 0 input, PoE</t>
  </si>
  <si>
    <t>https://www.2n.com/en-GB/products/external-ip-relay-4-outputs-0-input</t>
  </si>
  <si>
    <t>2N® Gigabit PoE+ Injector, Tenda PoE30G-AT</t>
  </si>
  <si>
    <t>https://www.2n.com/en-GB/products/poe-plus-injector</t>
  </si>
  <si>
    <t>EU cable</t>
  </si>
  <si>
    <t>UK cable</t>
  </si>
  <si>
    <t>Extension module for A9210</t>
  </si>
  <si>
    <t>same power supply is used for SIP Audio converter</t>
  </si>
  <si>
    <t>IP Licences &amp; Accessories</t>
  </si>
  <si>
    <t>2N® IP Licenses</t>
  </si>
  <si>
    <t>2N® IP Intercom - Gold license</t>
  </si>
  <si>
    <t>https://www.2n.com/en-GB/products/gold-license</t>
  </si>
  <si>
    <t>2N® IP Intercom - Informacast license</t>
  </si>
  <si>
    <t>https://www.2n.com/en_GB/products/informacast</t>
  </si>
  <si>
    <t>2N® Plugin for OnGuard</t>
  </si>
  <si>
    <t>https://integrationhub.2n.com/documents/20123/0/Lenel_Integration-Leaflet_EMEA_HQ.pdf/c85be5ba-a867-b3c5-30e4-3da46aa9e95b?t=1651756024557&amp;_ga=2.155598521.369058019.1658474324-1233060043.1649161404</t>
  </si>
  <si>
    <t>2N® Plugin for Ccure</t>
  </si>
  <si>
    <t>https://integrationhub.2n.com/documents/20123/0/Tyco%262N_Integration-Leaflet+EMEA.pdf/8c61b1c5-3c6a-b9dd-dad3-e64067167a26?t=1647279598019&amp;_ga=2.75895959.369058019.1658474324-1233060043.1649161404</t>
  </si>
  <si>
    <t>2N® Plugin for Symmetry</t>
  </si>
  <si>
    <t>https://integrationhub.2n.com/documents/20123/0/AMAG_Integration-Leaflet.pdf/248fba7c-e0de-7610-077b-db4adecd0ea2?t=1696935417171</t>
  </si>
  <si>
    <t>2N® IP Intercom - Microsoft Teams license</t>
  </si>
  <si>
    <t>https://www.2n.com/en-GB/products/microsoft-teams-license</t>
  </si>
  <si>
    <t>per system</t>
  </si>
  <si>
    <t>2N® Security Relay</t>
  </si>
  <si>
    <t>https://www.2n.com/en-GB/products/security-relay</t>
  </si>
  <si>
    <t>2N® IP Wiegand Isolator</t>
  </si>
  <si>
    <t>https://www.2n.com/en-GB/products/wiegand-isolator</t>
  </si>
  <si>
    <t xml:space="preserve">2N® Magnetic door contact </t>
  </si>
  <si>
    <t>https://www.2n.com/en_GB/products/magnetic-door-contact</t>
  </si>
  <si>
    <t>2N® Exit button</t>
  </si>
  <si>
    <t>https://www.2n.com/en_GB/products/exit-button</t>
  </si>
  <si>
    <t>2N 2Wire - set with 2 adapter and EU power cord</t>
  </si>
  <si>
    <t>https://www.2n.com/en_GB/products/intercoms/2n-2wire</t>
  </si>
  <si>
    <t>9159014UK</t>
  </si>
  <si>
    <t>2N 2Wire - set with 2 adapters and UK power cord</t>
  </si>
  <si>
    <t>9159014US</t>
  </si>
  <si>
    <t>2N 2Wire - set with 2 adapters and US power cord</t>
  </si>
  <si>
    <t>2N® Induction Loop for 2N® IP intercoms</t>
  </si>
  <si>
    <t>https://www.2n.com/en_GB/products/intercoms/2n-induction-loop</t>
  </si>
  <si>
    <t>2N® Induction Loop - power supply</t>
  </si>
  <si>
    <t>https://www.2n.com/en_GB/products/power-supply-for-2n-induction-loop</t>
  </si>
  <si>
    <t>2N® Induction Loop for general purpose</t>
  </si>
  <si>
    <t>AXIS A9188 Network I/O Relay Module with 8 relays</t>
  </si>
  <si>
    <t>https://www.2n.com/en-GB/products/axis-lift-relay</t>
  </si>
  <si>
    <t>suitable for IP Vario/Force with card reader or any module of IP Verso</t>
  </si>
  <si>
    <t>2 pieces set</t>
  </si>
  <si>
    <t>IP Verso</t>
  </si>
  <si>
    <t>Sets &amp; Demo cases</t>
  </si>
  <si>
    <t>911008SET</t>
  </si>
  <si>
    <t>2N Demo case 2.0</t>
  </si>
  <si>
    <t>My2N</t>
  </si>
  <si>
    <t>My2N Distribution sales</t>
  </si>
  <si>
    <t>My2N Subscriptions</t>
  </si>
  <si>
    <t>My2N® 10-years apartment subscription</t>
  </si>
  <si>
    <t>https://my2n.com/</t>
  </si>
  <si>
    <t>My2N® Annual Device Subscription</t>
  </si>
  <si>
    <t>My2N® Annual Apartment Subscription</t>
  </si>
  <si>
    <t>Answering Units</t>
  </si>
  <si>
    <t>Indoor View</t>
  </si>
  <si>
    <t>2N® Indoor View</t>
  </si>
  <si>
    <t>2N® Indoor View - black</t>
  </si>
  <si>
    <t>https://www.2n.com/en-GB/products/indoor-stations/2n-indoor-view/</t>
  </si>
  <si>
    <t>2N® Indoor View - white</t>
  </si>
  <si>
    <t>2N Indoor View Wi-Fi - black</t>
  </si>
  <si>
    <t>https://www.2n.com/en-GB/products/2n-indoor-view-wifi-black-version</t>
  </si>
  <si>
    <t>2N Indoor View Wi-Fi - white</t>
  </si>
  <si>
    <t>https://www.2n.com/en-GB/products/2n-indoor-view-wifi-white-version</t>
  </si>
  <si>
    <t>requires flush box 91378800 or desk stand 91378802 for an installation</t>
  </si>
  <si>
    <t>Warranty and repairs</t>
  </si>
  <si>
    <t>Indoor Compact</t>
  </si>
  <si>
    <t>2N® Indoor Compact</t>
  </si>
  <si>
    <t>2N® Indoor Compact - black</t>
  </si>
  <si>
    <t>https://www.2n.com/en-GB/products/2n-indoor-compact</t>
  </si>
  <si>
    <t>91378501WH</t>
  </si>
  <si>
    <t>2N® Indoor Compact - white</t>
  </si>
  <si>
    <t>https://www.2n.com/en-GB/products/2n-indoor-compact-white-version</t>
  </si>
  <si>
    <t>Indoor Talk</t>
  </si>
  <si>
    <t>2N® Indoor Talk</t>
  </si>
  <si>
    <t>2N® Indoor Talk - black</t>
  </si>
  <si>
    <t>https://www.2n.com/en-GB/products/2n-indoor-talk</t>
  </si>
  <si>
    <t>91378401WH</t>
  </si>
  <si>
    <t>2N® Indoor Talk - white</t>
  </si>
  <si>
    <t>https://www.2n.com/en-GB/products/2n-indoor-talk-white-version</t>
  </si>
  <si>
    <t>Clip</t>
  </si>
  <si>
    <t>2N® Clip</t>
  </si>
  <si>
    <t>2N® Clip, Ethernet</t>
  </si>
  <si>
    <t>https://www.2n.com/en-GB/products/2n-clip</t>
  </si>
  <si>
    <t>2N® Clip, Ethernet, Induction loop</t>
  </si>
  <si>
    <t>https://www.2n.com/en-GB/products/2n-clip-ethernet-induction-loop-available-in-q2-2024</t>
  </si>
  <si>
    <t>2N Clip 2wire-IP</t>
  </si>
  <si>
    <t>https://www.2n.com/en-GB/products/indoor-stations/2n-clip-2wire-ip/</t>
  </si>
  <si>
    <t>2N Clip 2wire-IP, Induction loop</t>
  </si>
  <si>
    <t>Indoor Touch</t>
  </si>
  <si>
    <t>2N® Indoor Touch</t>
  </si>
  <si>
    <t>2N Indoor Touch 2.0 WiFi, Black</t>
  </si>
  <si>
    <t>IP Handset</t>
  </si>
  <si>
    <t>2N® IP Handset</t>
  </si>
  <si>
    <t>2N® IP Handset - black</t>
  </si>
  <si>
    <t>https://www.2n.com/en-GB/products/indoor-stations/2n-ip-handset/</t>
  </si>
  <si>
    <t>2N® IP Handset - white</t>
  </si>
  <si>
    <t>IP Phones</t>
  </si>
  <si>
    <t>2N® IP Phones</t>
  </si>
  <si>
    <t>2N® IP Phone D7A - power supply 5V DC/2A</t>
  </si>
  <si>
    <t>https://www.2n.com/en_GB/products/2n-ip-phone-d7a</t>
  </si>
  <si>
    <t>2N® IP Phone D7A</t>
  </si>
  <si>
    <t>2N® IP Phone D7A - USB camera</t>
  </si>
  <si>
    <t>Answering units general accessories</t>
  </si>
  <si>
    <t>2N® Answering units - Accessories</t>
  </si>
  <si>
    <t>2N Clip 2wire-IP Switch Power supply 48VDC/1.92A, DIN rail</t>
  </si>
  <si>
    <t>https://www.2n.com/en-GB/products/power-supply-for-the-2n-clip-2-wire-ip-switch</t>
  </si>
  <si>
    <t xml:space="preserve">2N® Indoor Touch External power supply, 12V/2A DC, flush mounted  </t>
  </si>
  <si>
    <t>https://www.2n.com/en-GB/products/flush-mounted-power-supply</t>
  </si>
  <si>
    <t xml:space="preserve">2N® Indoor Touch desk stand - white </t>
  </si>
  <si>
    <t>https://www.2n.com/en-GB/products/stand-for-2n-indoor-touch</t>
  </si>
  <si>
    <t>2N® Indoor Touch Metal bracket for wall mounting</t>
  </si>
  <si>
    <t>2N® Indoor Touch 2.0 Meeting Room license</t>
  </si>
  <si>
    <t>https://www.2n.com/en-GB/products/2n-meeting-room</t>
  </si>
  <si>
    <t>2N® Indoor answering unit flush installation box</t>
  </si>
  <si>
    <t>https://www.2n.com/en-GB/products/2n-indoor-flush-box</t>
  </si>
  <si>
    <t xml:space="preserve">2N® Indoor answering unit desk stand </t>
  </si>
  <si>
    <t>https://www.2n.com/en-GB/products/2n-indoor-desk-stand</t>
  </si>
  <si>
    <t>2N® Indoor answering unit surface installation box</t>
  </si>
  <si>
    <t>https://www.2n.com/en_GB/products/2n-indoor-surface-box</t>
  </si>
  <si>
    <t>2N Clip 2wire-IP Switch</t>
  </si>
  <si>
    <t>https://www.2n.com/en-GB/products/2n-clip-2wire-ip-switch</t>
  </si>
  <si>
    <t xml:space="preserve">2N® Clip Desk Stand </t>
  </si>
  <si>
    <t>https://www.2n.com/en_GB/products/2n-clip-desk-stand</t>
  </si>
  <si>
    <t>for 2N® Indoor Compact,  2N® Indoor Talk and  2N® Indoor View</t>
  </si>
  <si>
    <t>for 2N® Indoor Compact and  2N® Indoor View</t>
  </si>
  <si>
    <t>Audio</t>
  </si>
  <si>
    <t>SIP Audio Family</t>
  </si>
  <si>
    <t>2N® SIP Audio</t>
  </si>
  <si>
    <t>2N® SIP Speaker, Wall Mounted - black</t>
  </si>
  <si>
    <t>https://www.2n.com/en-GB/products/2n-sip-speaker</t>
  </si>
  <si>
    <t>2N® SIP Speaker, Wall Mounted - white</t>
  </si>
  <si>
    <t>https://www.2n.com/en-GB/products/2n-sip-speaker-white-variant</t>
  </si>
  <si>
    <t>2N® SIP Speaker Horn </t>
  </si>
  <si>
    <t>https://www.2n.com/en-GB/products/2n-sip-speaker-horn</t>
  </si>
  <si>
    <t>2N® SIP Speaker Horn, 24V Power supply</t>
  </si>
  <si>
    <t>https://www.2n.com/en-GB/products/2n-sip-speaker-horn-adapter</t>
  </si>
  <si>
    <t>2N® SIP Mic organic</t>
  </si>
  <si>
    <t>https://www.2n.com/en-GB/products/2n-sip-mic</t>
  </si>
  <si>
    <t>2N® SIP Audio External microphone (Mono)</t>
  </si>
  <si>
    <t>https://www.2n.com/en-GB/products/sip-audio-external-microphone-mono</t>
  </si>
  <si>
    <t>2N® IP Intercoms Spare parts</t>
  </si>
  <si>
    <t>2N SIP Mic - spare microphone</t>
  </si>
  <si>
    <t>2N IP Force 2.0 - camera dome</t>
  </si>
  <si>
    <t>2N® IP Force and Safety - speaker 1W</t>
  </si>
  <si>
    <t>2N® IP Force and Safety - speaker 10W</t>
  </si>
  <si>
    <t>2N® IP Force and Safety - gasket for microphone</t>
  </si>
  <si>
    <t>2N® IP Force and Safety - microphone</t>
  </si>
  <si>
    <t>2N® IP Force - keypad</t>
  </si>
  <si>
    <t xml:space="preserve">2N® IP Force - button with nametag </t>
  </si>
  <si>
    <t>2N® IP Force and Safety - set of bushings</t>
  </si>
  <si>
    <t>2N® IP Force - frame</t>
  </si>
  <si>
    <t>2N® IP Force - Torx screw black</t>
  </si>
  <si>
    <t>2N® IP Force - front panel, 4 buttons</t>
  </si>
  <si>
    <t>2N® IP Force - front panel, 1 button</t>
  </si>
  <si>
    <t>2N® IP Force - front panel, 1 button and pictograms</t>
  </si>
  <si>
    <t>2N® IP Force - front panel, 1 button, keypad ready</t>
  </si>
  <si>
    <t>2N® IP Force - front panel, 2 buttons, card reader ready</t>
  </si>
  <si>
    <t xml:space="preserve">2N® IP Force - plastic clear button  </t>
  </si>
  <si>
    <t xml:space="preserve">2N® IP Force - 1 button board </t>
  </si>
  <si>
    <t xml:space="preserve">2N® IP Force - 1 button board, pictograms </t>
  </si>
  <si>
    <t xml:space="preserve">2N® IP Force - 2 buttons board </t>
  </si>
  <si>
    <t xml:space="preserve">2N® IP Force - 4 buttons board </t>
  </si>
  <si>
    <t>2N® IP Safety - front panel, 1 button</t>
  </si>
  <si>
    <t>2N® IP Safety - front panel, 2 buttons, INFO&amp;SOS</t>
  </si>
  <si>
    <t>2N® IP Safety - Torx screw silver</t>
  </si>
  <si>
    <t>2N® IP Safety - red emergency button</t>
  </si>
  <si>
    <t>2N® IP Safety - front panel for red emergency button</t>
  </si>
  <si>
    <t>2N® IP Uni - speaker with cable</t>
  </si>
  <si>
    <t>2N® IP Uni - microphone</t>
  </si>
  <si>
    <t>2N® IP Uni - front panel, 1 button</t>
  </si>
  <si>
    <t>2N® IP Uni - front panel, 2 buttons</t>
  </si>
  <si>
    <t>2N® IP Uni - front panel, 1 button and pictograms</t>
  </si>
  <si>
    <t>2N® IP Uni - front panel screw</t>
  </si>
  <si>
    <t>2N® IP Uni - flush box</t>
  </si>
  <si>
    <t>2N® IP Verso and Solo - speaker cover - nickel</t>
  </si>
  <si>
    <t>9155901B</t>
  </si>
  <si>
    <t>2N® IP Verso and Solo - speaker cover - black</t>
  </si>
  <si>
    <t>2N® IP Verso and Solo "camera" cover-non camera version</t>
  </si>
  <si>
    <t>9155902C</t>
  </si>
  <si>
    <t>2N® IP Verso and Solo - Camera cover</t>
  </si>
  <si>
    <t>2N® IP Verso and Solo - reflector with 2N logo - nickel</t>
  </si>
  <si>
    <t>9155903B</t>
  </si>
  <si>
    <t>2N® IP Verso and Solo - reflector with 2N logo - black</t>
  </si>
  <si>
    <t>2N® IP Verso - blind module cover</t>
  </si>
  <si>
    <t>2N® IP Verso and Solo - button with nametag</t>
  </si>
  <si>
    <t>2N® IP Verso - flush and surface bottom fixture</t>
  </si>
  <si>
    <t>2N® IP Solo - flush and surface bottom fixture</t>
  </si>
  <si>
    <t>2N® IP Verso and Solo - flush mount upper fixture</t>
  </si>
  <si>
    <t>2N® IP Verso and Solo - surface mount upper fixture</t>
  </si>
  <si>
    <t>2N® IP Verso - bus cable, 80mm</t>
  </si>
  <si>
    <t>2N® IP Verso - bus cable, 220mm</t>
  </si>
  <si>
    <t>2N® IP Verso - clamp between modules</t>
  </si>
  <si>
    <t>2N® IP Verso - microphone</t>
  </si>
  <si>
    <t>2N® IP Verso - RFID reader cover</t>
  </si>
  <si>
    <t>2N® IP Verso - Bluetooth cover</t>
  </si>
  <si>
    <t>2N® IP Verso and Solo - terminal block 2 pins</t>
  </si>
  <si>
    <t>2N® IP Verso and Solo - terminal block 3 pins</t>
  </si>
  <si>
    <t>2N® IP Base - frame</t>
  </si>
  <si>
    <t>2N® IP Base - single button</t>
  </si>
  <si>
    <t>2N® IP Base - double button</t>
  </si>
  <si>
    <t>2N® IP Base - front cover below buttons</t>
  </si>
  <si>
    <t>2N® IP Base - front cover below buttons RFID</t>
  </si>
  <si>
    <t>2N® IP Base - rubber grommet</t>
  </si>
  <si>
    <t>2N® IP Base - sealing</t>
  </si>
  <si>
    <t>2N® IP Base - upper metal fixture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</si>
</sst>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€-2]\ #,##0.00"/>
    <numFmt numFmtId="165" formatCode="_-[$€-2]\ * #,##0.00_-;\-[$€-2]\ * #,##0.00_-;_-[$€-2]\ * &quot;-&quot;??_-;_-@_-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0"/>
      <color indexed="16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</font>
    <font>
      <sz val="10"/>
      <name val="Arial"/>
      <family val="2"/>
    </font>
    <font>
      <b/>
      <sz val="11"/>
      <name val="Calibri"/>
      <family val="2"/>
      <charset val="238"/>
      <scheme val="minor"/>
    </font>
    <font>
      <sz val="10"/>
      <color indexed="8"/>
      <name val="MS Sans Serif"/>
      <family val="2"/>
    </font>
    <font>
      <b/>
      <sz val="11"/>
      <name val="Calibri"/>
      <family val="2"/>
      <charset val="238"/>
    </font>
    <font>
      <b/>
      <sz val="12"/>
      <name val="Arial"/>
      <family val="2"/>
      <charset val="204"/>
    </font>
    <font>
      <u/>
      <sz val="10"/>
      <color theme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0"/>
      <name val="Arial"/>
      <family val="2"/>
    </font>
    <font>
      <b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1" fillId="0" borderId="0"/>
    <xf numFmtId="0" fontId="13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157">
    <xf numFmtId="0" fontId="0" fillId="0" borderId="0" xfId="0">
      <alignment vertical="center"/>
    </xf>
    <xf numFmtId="0" fontId="2" fillId="2" borderId="1" xfId="1" applyFont="1" applyFill="1" applyBorder="1" applyAlignment="1">
      <alignment vertical="top"/>
    </xf>
    <xf numFmtId="0" fontId="2" fillId="2" borderId="2" xfId="1" applyFont="1" applyFill="1" applyBorder="1" applyAlignment="1">
      <alignment horizontal="left" vertical="top"/>
    </xf>
    <xf numFmtId="0" fontId="3" fillId="2" borderId="2" xfId="1" applyFont="1" applyFill="1" applyBorder="1" applyAlignment="1">
      <alignment horizontal="left" vertical="center" wrapText="1"/>
    </xf>
    <xf numFmtId="0" fontId="0" fillId="0" borderId="0" xfId="0" applyAlignment="1"/>
    <xf numFmtId="0" fontId="2" fillId="2" borderId="4" xfId="1" applyFont="1" applyFill="1" applyBorder="1" applyAlignment="1">
      <alignment vertical="top"/>
    </xf>
    <xf numFmtId="0" fontId="2" fillId="2" borderId="0" xfId="1" applyFont="1" applyFill="1" applyBorder="1" applyAlignment="1">
      <alignment horizontal="left" vertical="top"/>
    </xf>
    <xf numFmtId="0" fontId="5" fillId="2" borderId="0" xfId="1" applyFont="1" applyFill="1" applyBorder="1" applyAlignment="1">
      <alignment vertical="center" wrapText="1"/>
    </xf>
    <xf numFmtId="0" fontId="6" fillId="3" borderId="10" xfId="1" applyFont="1" applyFill="1" applyBorder="1" applyAlignment="1">
      <alignment horizontal="center" vertical="center" wrapText="1" shrinkToFit="1"/>
    </xf>
    <xf numFmtId="0" fontId="6" fillId="3" borderId="10" xfId="1" applyFont="1" applyFill="1" applyBorder="1" applyAlignment="1">
      <alignment horizontal="center" vertical="center" shrinkToFit="1"/>
    </xf>
    <xf numFmtId="0" fontId="6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64" fontId="6" fillId="0" borderId="14" xfId="1" applyNumberFormat="1" applyFont="1" applyFill="1" applyBorder="1" applyAlignment="1">
      <alignment horizontal="right" vertical="center"/>
    </xf>
    <xf numFmtId="0" fontId="6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164" fontId="6" fillId="0" borderId="8" xfId="1" applyNumberFormat="1" applyFont="1" applyFill="1" applyBorder="1" applyAlignment="1">
      <alignment horizontal="right" vertical="center"/>
    </xf>
    <xf numFmtId="0" fontId="2" fillId="0" borderId="1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164" fontId="6" fillId="5" borderId="14" xfId="1" applyNumberFormat="1" applyFont="1" applyFill="1" applyBorder="1" applyAlignment="1">
      <alignment horizontal="right" vertical="center"/>
    </xf>
    <xf numFmtId="164" fontId="6" fillId="5" borderId="8" xfId="1" applyNumberFormat="1" applyFont="1" applyFill="1" applyBorder="1" applyAlignment="1">
      <alignment horizontal="right" vertical="center"/>
    </xf>
    <xf numFmtId="0" fontId="6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164" fontId="6" fillId="5" borderId="11" xfId="1" applyNumberFormat="1" applyFont="1" applyFill="1" applyBorder="1" applyAlignment="1">
      <alignment horizontal="right" vertical="center"/>
    </xf>
    <xf numFmtId="164" fontId="6" fillId="5" borderId="27" xfId="1" applyNumberFormat="1" applyFont="1" applyFill="1" applyBorder="1" applyAlignment="1">
      <alignment horizontal="righ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6" fillId="6" borderId="15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vertical="top"/>
    </xf>
    <xf numFmtId="0" fontId="2" fillId="0" borderId="0" xfId="1" applyFont="1" applyBorder="1" applyAlignment="1">
      <alignment vertical="top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center" vertical="center" wrapText="1"/>
    </xf>
    <xf numFmtId="164" fontId="4" fillId="2" borderId="2" xfId="1" applyNumberFormat="1" applyFont="1" applyFill="1" applyBorder="1" applyAlignment="1">
      <alignment vertical="top"/>
    </xf>
    <xf numFmtId="164" fontId="6" fillId="2" borderId="0" xfId="1" applyNumberFormat="1" applyFont="1" applyFill="1" applyBorder="1" applyAlignment="1">
      <alignment vertical="center" wrapText="1"/>
    </xf>
    <xf numFmtId="164" fontId="6" fillId="3" borderId="10" xfId="1" applyNumberFormat="1" applyFont="1" applyFill="1" applyBorder="1" applyAlignment="1">
      <alignment horizontal="center" vertical="center" wrapText="1" shrinkToFit="1"/>
    </xf>
    <xf numFmtId="164" fontId="6" fillId="0" borderId="13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0" borderId="20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164" fontId="8" fillId="0" borderId="15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164" fontId="6" fillId="0" borderId="26" xfId="0" applyNumberFormat="1" applyFont="1" applyBorder="1" applyAlignment="1">
      <alignment horizontal="right" vertical="center"/>
    </xf>
    <xf numFmtId="164" fontId="6" fillId="5" borderId="13" xfId="0" applyNumberFormat="1" applyFont="1" applyFill="1" applyBorder="1" applyAlignment="1">
      <alignment horizontal="right" vertical="center"/>
    </xf>
    <xf numFmtId="164" fontId="6" fillId="5" borderId="15" xfId="0" applyNumberFormat="1" applyFont="1" applyFill="1" applyBorder="1" applyAlignment="1">
      <alignment horizontal="right" vertical="center"/>
    </xf>
    <xf numFmtId="164" fontId="6" fillId="0" borderId="15" xfId="0" applyNumberFormat="1" applyFont="1" applyFill="1" applyBorder="1" applyAlignment="1">
      <alignment horizontal="right" vertical="center"/>
    </xf>
    <xf numFmtId="164" fontId="6" fillId="5" borderId="10" xfId="0" applyNumberFormat="1" applyFont="1" applyFill="1" applyBorder="1" applyAlignment="1">
      <alignment horizontal="right" vertical="center"/>
    </xf>
    <xf numFmtId="164" fontId="4" fillId="0" borderId="0" xfId="1" applyNumberFormat="1" applyFont="1" applyAlignment="1">
      <alignment vertical="top"/>
    </xf>
    <xf numFmtId="164" fontId="4" fillId="2" borderId="3" xfId="1" applyNumberFormat="1" applyFont="1" applyFill="1" applyBorder="1" applyAlignment="1">
      <alignment vertical="top"/>
    </xf>
    <xf numFmtId="164" fontId="6" fillId="2" borderId="5" xfId="1" applyNumberFormat="1" applyFont="1" applyFill="1" applyBorder="1" applyAlignment="1">
      <alignment vertical="center" wrapText="1"/>
    </xf>
    <xf numFmtId="164" fontId="6" fillId="3" borderId="11" xfId="1" applyNumberFormat="1" applyFont="1" applyFill="1" applyBorder="1" applyAlignment="1">
      <alignment horizontal="center" vertical="center" wrapText="1" shrinkToFit="1"/>
    </xf>
    <xf numFmtId="0" fontId="6" fillId="0" borderId="15" xfId="0" applyFont="1" applyBorder="1" applyAlignment="1">
      <alignment horizontal="left" vertical="top" wrapText="1"/>
    </xf>
    <xf numFmtId="0" fontId="10" fillId="4" borderId="6" xfId="0" applyFont="1" applyFill="1" applyBorder="1" applyAlignment="1">
      <alignment vertical="center"/>
    </xf>
    <xf numFmtId="0" fontId="3" fillId="4" borderId="28" xfId="0" applyFont="1" applyFill="1" applyBorder="1" applyAlignment="1">
      <alignment vertical="center"/>
    </xf>
    <xf numFmtId="164" fontId="3" fillId="4" borderId="28" xfId="0" applyNumberFormat="1" applyFont="1" applyFill="1" applyBorder="1" applyAlignment="1">
      <alignment vertical="center"/>
    </xf>
    <xf numFmtId="0" fontId="3" fillId="4" borderId="29" xfId="0" applyFont="1" applyFill="1" applyBorder="1" applyAlignment="1">
      <alignment vertical="center"/>
    </xf>
    <xf numFmtId="0" fontId="10" fillId="4" borderId="25" xfId="0" applyFont="1" applyFill="1" applyBorder="1" applyAlignment="1">
      <alignment vertical="center"/>
    </xf>
    <xf numFmtId="0" fontId="3" fillId="4" borderId="30" xfId="0" applyFont="1" applyFill="1" applyBorder="1" applyAlignment="1">
      <alignment vertical="center"/>
    </xf>
    <xf numFmtId="164" fontId="3" fillId="4" borderId="30" xfId="0" applyNumberFormat="1" applyFont="1" applyFill="1" applyBorder="1" applyAlignment="1">
      <alignment vertical="center"/>
    </xf>
    <xf numFmtId="0" fontId="3" fillId="4" borderId="31" xfId="0" applyFont="1" applyFill="1" applyBorder="1" applyAlignment="1">
      <alignment vertical="center"/>
    </xf>
    <xf numFmtId="0" fontId="6" fillId="0" borderId="13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164" fontId="6" fillId="0" borderId="26" xfId="1" applyNumberFormat="1" applyFont="1" applyFill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horizontal="left" vertical="center"/>
    </xf>
    <xf numFmtId="164" fontId="6" fillId="0" borderId="13" xfId="0" applyNumberFormat="1" applyFont="1" applyFill="1" applyBorder="1" applyAlignment="1">
      <alignment horizontal="right" vertical="center"/>
    </xf>
    <xf numFmtId="164" fontId="3" fillId="4" borderId="32" xfId="0" applyNumberFormat="1" applyFont="1" applyFill="1" applyBorder="1" applyAlignment="1">
      <alignment vertical="center"/>
    </xf>
    <xf numFmtId="164" fontId="6" fillId="0" borderId="33" xfId="0" applyNumberFormat="1" applyFont="1" applyBorder="1" applyAlignment="1">
      <alignment horizontal="right" vertical="center"/>
    </xf>
    <xf numFmtId="164" fontId="6" fillId="5" borderId="34" xfId="1" applyNumberFormat="1" applyFont="1" applyFill="1" applyBorder="1" applyAlignment="1">
      <alignment horizontal="right" vertical="center"/>
    </xf>
    <xf numFmtId="0" fontId="0" fillId="5" borderId="0" xfId="0" applyFill="1" applyAlignment="1"/>
    <xf numFmtId="164" fontId="10" fillId="4" borderId="9" xfId="0" applyNumberFormat="1" applyFont="1" applyFill="1" applyBorder="1" applyAlignment="1">
      <alignment vertical="center"/>
    </xf>
    <xf numFmtId="164" fontId="3" fillId="4" borderId="35" xfId="0" applyNumberFormat="1" applyFont="1" applyFill="1" applyBorder="1" applyAlignment="1">
      <alignment vertical="center"/>
    </xf>
    <xf numFmtId="0" fontId="6" fillId="3" borderId="17" xfId="1" applyFont="1" applyFill="1" applyBorder="1" applyAlignment="1">
      <alignment vertical="center" wrapText="1"/>
    </xf>
    <xf numFmtId="164" fontId="7" fillId="3" borderId="23" xfId="1" applyNumberFormat="1" applyFont="1" applyFill="1" applyBorder="1" applyAlignment="1">
      <alignment horizontal="center" vertical="center" wrapText="1"/>
    </xf>
    <xf numFmtId="4" fontId="7" fillId="3" borderId="14" xfId="1" applyNumberFormat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vertical="top"/>
    </xf>
    <xf numFmtId="0" fontId="2" fillId="2" borderId="30" xfId="1" applyFont="1" applyFill="1" applyBorder="1" applyAlignment="1">
      <alignment horizontal="left" vertical="top"/>
    </xf>
    <xf numFmtId="0" fontId="5" fillId="2" borderId="30" xfId="1" applyFont="1" applyFill="1" applyBorder="1" applyAlignment="1">
      <alignment vertical="center" wrapText="1"/>
    </xf>
    <xf numFmtId="164" fontId="6" fillId="2" borderId="30" xfId="1" applyNumberFormat="1" applyFont="1" applyFill="1" applyBorder="1" applyAlignment="1">
      <alignment vertical="center" wrapText="1"/>
    </xf>
    <xf numFmtId="164" fontId="6" fillId="2" borderId="31" xfId="1" applyNumberFormat="1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center" wrapText="1"/>
    </xf>
    <xf numFmtId="164" fontId="2" fillId="0" borderId="15" xfId="0" applyNumberFormat="1" applyFont="1" applyFill="1" applyBorder="1" applyAlignment="1">
      <alignment vertical="center" wrapText="1"/>
    </xf>
    <xf numFmtId="164" fontId="3" fillId="0" borderId="15" xfId="0" applyNumberFormat="1" applyFont="1" applyFill="1" applyBorder="1" applyAlignment="1">
      <alignment vertical="center"/>
    </xf>
    <xf numFmtId="0" fontId="12" fillId="0" borderId="15" xfId="2" applyFont="1" applyFill="1" applyBorder="1" applyAlignment="1">
      <alignment horizontal="left" vertical="center" wrapText="1"/>
    </xf>
    <xf numFmtId="0" fontId="14" fillId="0" borderId="36" xfId="3" applyFont="1" applyFill="1" applyBorder="1" applyAlignment="1">
      <alignment horizontal="left" vertical="center" wrapText="1"/>
    </xf>
    <xf numFmtId="164" fontId="2" fillId="0" borderId="15" xfId="0" applyNumberFormat="1" applyFont="1" applyFill="1" applyBorder="1" applyAlignment="1">
      <alignment vertical="top" wrapText="1"/>
    </xf>
    <xf numFmtId="0" fontId="6" fillId="0" borderId="18" xfId="0" applyFont="1" applyBorder="1" applyAlignment="1">
      <alignment horizontal="left" vertical="center" wrapText="1"/>
    </xf>
    <xf numFmtId="0" fontId="0" fillId="0" borderId="0" xfId="0" applyFill="1" applyAlignment="1"/>
    <xf numFmtId="0" fontId="15" fillId="7" borderId="28" xfId="3" applyFont="1" applyFill="1" applyBorder="1" applyAlignment="1">
      <alignment vertical="center" wrapText="1"/>
    </xf>
    <xf numFmtId="0" fontId="15" fillId="7" borderId="37" xfId="3" applyFont="1" applyFill="1" applyBorder="1" applyAlignment="1">
      <alignment vertical="center"/>
    </xf>
    <xf numFmtId="0" fontId="2" fillId="0" borderId="1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6" fillId="3" borderId="22" xfId="1" applyFont="1" applyFill="1" applyBorder="1" applyAlignment="1">
      <alignment horizontal="center" vertical="center" wrapText="1" shrinkToFit="1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5" fillId="7" borderId="6" xfId="3" applyFont="1" applyFill="1" applyBorder="1" applyAlignment="1">
      <alignment vertical="center"/>
    </xf>
    <xf numFmtId="0" fontId="15" fillId="7" borderId="29" xfId="3" applyFont="1" applyFill="1" applyBorder="1" applyAlignment="1">
      <alignment vertical="center" wrapText="1"/>
    </xf>
    <xf numFmtId="0" fontId="12" fillId="0" borderId="21" xfId="3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vertical="center"/>
    </xf>
    <xf numFmtId="0" fontId="15" fillId="7" borderId="38" xfId="3" applyFont="1" applyFill="1" applyBorder="1" applyAlignment="1">
      <alignment vertical="center"/>
    </xf>
    <xf numFmtId="0" fontId="14" fillId="0" borderId="21" xfId="0" applyFont="1" applyFill="1" applyBorder="1" applyAlignment="1">
      <alignment horizontal="left" vertical="center" wrapText="1"/>
    </xf>
    <xf numFmtId="0" fontId="12" fillId="0" borderId="21" xfId="2" applyFont="1" applyFill="1" applyBorder="1" applyAlignment="1">
      <alignment horizontal="left"/>
    </xf>
    <xf numFmtId="0" fontId="6" fillId="0" borderId="12" xfId="0" applyFont="1" applyBorder="1" applyAlignment="1">
      <alignment horizontal="left" vertical="center"/>
    </xf>
    <xf numFmtId="0" fontId="10" fillId="4" borderId="39" xfId="0" applyFont="1" applyFill="1" applyBorder="1" applyAlignment="1">
      <alignment vertical="center"/>
    </xf>
    <xf numFmtId="0" fontId="3" fillId="4" borderId="40" xfId="0" applyFont="1" applyFill="1" applyBorder="1" applyAlignment="1">
      <alignment vertical="center"/>
    </xf>
    <xf numFmtId="164" fontId="3" fillId="4" borderId="40" xfId="0" applyNumberFormat="1" applyFont="1" applyFill="1" applyBorder="1" applyAlignment="1">
      <alignment vertical="center"/>
    </xf>
    <xf numFmtId="0" fontId="3" fillId="4" borderId="41" xfId="0" applyFont="1" applyFill="1" applyBorder="1" applyAlignment="1">
      <alignment vertical="center"/>
    </xf>
    <xf numFmtId="0" fontId="2" fillId="0" borderId="18" xfId="0" applyFont="1" applyBorder="1" applyAlignment="1">
      <alignment horizontal="left" vertical="top" wrapText="1"/>
    </xf>
    <xf numFmtId="164" fontId="2" fillId="0" borderId="15" xfId="0" applyNumberFormat="1" applyFont="1" applyFill="1" applyBorder="1" applyAlignment="1">
      <alignment horizontal="left" vertical="top" wrapText="1"/>
    </xf>
    <xf numFmtId="164" fontId="2" fillId="0" borderId="15" xfId="0" applyNumberFormat="1" applyFont="1" applyFill="1" applyBorder="1" applyAlignment="1">
      <alignment horizontal="left" vertical="top"/>
    </xf>
    <xf numFmtId="0" fontId="6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64" fontId="0" fillId="0" borderId="0" xfId="0" applyNumberFormat="1" applyAlignment="1" applyProtection="1">
      <protection locked="0" hidden="1"/>
    </xf>
    <xf numFmtId="4" fontId="0" fillId="0" borderId="0" xfId="0" applyNumberFormat="1" applyAlignment="1"/>
    <xf numFmtId="165" fontId="0" fillId="0" borderId="0" xfId="0" applyNumberFormat="1" applyAlignment="1"/>
    <xf numFmtId="0" fontId="17" fillId="0" borderId="0" xfId="0" applyFont="1" applyAlignment="1">
      <alignment horizontal="left"/>
    </xf>
    <xf numFmtId="0" fontId="3" fillId="0" borderId="15" xfId="0" applyFont="1" applyFill="1" applyBorder="1" applyAlignment="1">
      <alignment vertical="top" wrapText="1"/>
    </xf>
    <xf numFmtId="0" fontId="6" fillId="0" borderId="33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0" fillId="7" borderId="6" xfId="0" applyFont="1" applyFill="1" applyBorder="1" applyAlignment="1">
      <alignment vertical="center"/>
    </xf>
    <xf numFmtId="0" fontId="3" fillId="7" borderId="28" xfId="0" applyFont="1" applyFill="1" applyBorder="1" applyAlignment="1">
      <alignment vertical="center"/>
    </xf>
    <xf numFmtId="164" fontId="3" fillId="7" borderId="28" xfId="0" applyNumberFormat="1" applyFont="1" applyFill="1" applyBorder="1" applyAlignment="1">
      <alignment vertical="center"/>
    </xf>
    <xf numFmtId="0" fontId="3" fillId="7" borderId="29" xfId="0" applyFont="1" applyFill="1" applyBorder="1" applyAlignment="1">
      <alignment vertical="center"/>
    </xf>
    <xf numFmtId="49" fontId="17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9" fillId="0" borderId="0" xfId="1" applyNumberFormat="1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horizontal="left" vertical="center" wrapText="1"/>
    </xf>
    <xf numFmtId="164" fontId="10" fillId="7" borderId="9" xfId="0" applyNumberFormat="1" applyFont="1" applyFill="1" applyBorder="1" applyAlignment="1">
      <alignment vertical="center"/>
    </xf>
    <xf numFmtId="164" fontId="3" fillId="7" borderId="32" xfId="0" applyNumberFormat="1" applyFont="1" applyFill="1" applyBorder="1" applyAlignment="1">
      <alignment vertical="center"/>
    </xf>
    <xf numFmtId="164" fontId="3" fillId="7" borderId="35" xfId="0" applyNumberFormat="1" applyFont="1" applyFill="1" applyBorder="1" applyAlignment="1">
      <alignment vertical="center"/>
    </xf>
    <xf numFmtId="0" fontId="6" fillId="0" borderId="21" xfId="0" applyNumberFormat="1" applyFont="1" applyBorder="1" applyAlignment="1">
      <alignment horizontal="left" vertical="center"/>
    </xf>
    <xf numFmtId="49" fontId="0" fillId="0" borderId="0" xfId="0" applyNumberFormat="1" applyAlignment="1">
      <alignment horizontal="left" vertical="top" wrapText="1"/>
    </xf>
    <xf numFmtId="0" fontId="3" fillId="0" borderId="21" xfId="0" applyFont="1" applyFill="1" applyBorder="1" applyAlignment="1">
      <alignment horizontal="left" vertical="center"/>
    </xf>
    <xf numFmtId="0" fontId="18" fillId="8" borderId="6" xfId="0" applyFont="1" applyFill="1" applyBorder="1" applyAlignment="1">
      <alignment vertical="center"/>
    </xf>
    <xf numFmtId="0" fontId="19" fillId="8" borderId="28" xfId="0" applyFont="1" applyFill="1" applyBorder="1" applyAlignment="1">
      <alignment vertical="center"/>
    </xf>
    <xf numFmtId="164" fontId="19" fillId="8" borderId="28" xfId="0" applyNumberFormat="1" applyFont="1" applyFill="1" applyBorder="1" applyAlignment="1">
      <alignment vertical="center"/>
    </xf>
    <xf numFmtId="0" fontId="19" fillId="8" borderId="29" xfId="0" applyFont="1" applyFill="1" applyBorder="1" applyAlignment="1">
      <alignment vertical="center"/>
    </xf>
    <xf numFmtId="4" fontId="6" fillId="3" borderId="6" xfId="1" applyNumberFormat="1" applyFont="1" applyFill="1" applyBorder="1" applyAlignment="1">
      <alignment horizontal="center" vertical="center" wrapText="1"/>
    </xf>
    <xf numFmtId="4" fontId="6" fillId="3" borderId="7" xfId="1" applyNumberFormat="1" applyFont="1" applyFill="1" applyBorder="1" applyAlignment="1">
      <alignment horizontal="center" vertical="center" wrapText="1"/>
    </xf>
    <xf numFmtId="0" fontId="16" fillId="0" borderId="0" xfId="4" applyBorder="1" applyAlignment="1">
      <alignment horizontal="left" vertical="center"/>
    </xf>
  </cellXfs>
  <cellStyles count="6">
    <cellStyle name="_x000d__x000a_JournalTemplate=C:\COMFO\CTALK\JOURSTD.TPL_x000d__x000a_LbStateAddress=3 3 0 251 1 89 2 311_x000d__x000a_LbStateJou" xfId="2"/>
    <cellStyle name="Hyperlink 2" xfId="5"/>
    <cellStyle name="normální_List1" xfId="3"/>
    <cellStyle name="Гиперссылка" xfId="4" builtinId="8"/>
    <cellStyle name="Обычный" xfId="0" builtinId="0"/>
    <cellStyle name="Обычный_Шаблон прайс-лис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30929</xdr:colOff>
      <xdr:row>0</xdr:row>
      <xdr:rowOff>56029</xdr:rowOff>
    </xdr:from>
    <xdr:to>
      <xdr:col>1</xdr:col>
      <xdr:colOff>1685926</xdr:colOff>
      <xdr:row>3</xdr:row>
      <xdr:rowOff>160145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29" y="56029"/>
          <a:ext cx="2559872" cy="589891"/>
        </a:xfrm>
        <a:prstGeom prst="rect">
          <a:avLst/>
        </a:prstGeom>
      </xdr:spPr>
    </xdr:pic>
    <xdr:clientData/>
  </xdr:twoCellAnchor>
  <xdr:twoCellAnchor editAs="oneCell">
    <xdr:from>
      <xdr:col>3</xdr:col>
      <xdr:colOff>563217</xdr:colOff>
      <xdr:row>0</xdr:row>
      <xdr:rowOff>0</xdr:rowOff>
    </xdr:from>
    <xdr:to>
      <xdr:col>4</xdr:col>
      <xdr:colOff>686926</xdr:colOff>
      <xdr:row>4</xdr:row>
      <xdr:rowOff>2112</xdr:rowOff>
    </xdr:to>
    <xdr:pic>
      <xdr:nvPicPr>
        <xdr:cNvPr id="4" name="Obrázek 2" descr="Obsah obrázku Písmo, Grafika, logo, text&#10;&#10;Popis byl vytvořen automaticky">
          <a:extLst>
            <a:ext uri="{FF2B5EF4-FFF2-40B4-BE49-F238E27FC236}">
              <a16:creationId xmlns="" xmlns:a16="http://schemas.microsoft.com/office/drawing/2014/main" id="{2FB1BA08-0469-4F4B-8BFA-704045829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4674" y="0"/>
          <a:ext cx="877426" cy="6647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.polozhiy/Desktop/Copy%20IQTrading_partner_pricelist_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Кабель OK-Net"/>
      <sheetName val="PL"/>
      <sheetName val="СКС OK-Net"/>
      <sheetName val="LAN кабель ЗЗЦС"/>
      <sheetName val="Коакс.кабель "/>
      <sheetName val="АКБ"/>
      <sheetName val="Сил.кабель"/>
      <sheetName val="Estap"/>
      <sheetName val="ВОК"/>
      <sheetName val="ДКС"/>
      <sheetName val="Legrand"/>
      <sheetName val="ИБП Legrand"/>
      <sheetName val="Копос"/>
      <sheetName val="Allied Telesis"/>
      <sheetName val="AXIS"/>
      <sheetName val="Hanwha Vision"/>
      <sheetName val="Suprema Inc."/>
      <sheetName val="2N"/>
      <sheetName val="Canon"/>
      <sheetName val="UNV "/>
      <sheetName val="ACTi"/>
    </sheetNames>
    <sheetDataSet>
      <sheetData sheetId="0"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2n.com/en-GB/about-2n/warranty-and-repai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outlinePr summaryBelow="0" summaryRight="0"/>
  </sheetPr>
  <dimension ref="A1:CI599"/>
  <sheetViews>
    <sheetView tabSelected="1" zoomScale="115" zoomScaleNormal="115" workbookViewId="0">
      <pane ySplit="6" topLeftCell="A7" activePane="bottomLeft" state="frozen"/>
      <selection pane="bottomLeft" activeCell="E5" sqref="E5"/>
    </sheetView>
  </sheetViews>
  <sheetFormatPr defaultColWidth="8.85546875" defaultRowHeight="12.75" outlineLevelRow="1" x14ac:dyDescent="0.2"/>
  <cols>
    <col min="1" max="1" width="13.5703125" style="33" customWidth="1"/>
    <col min="2" max="2" width="62.7109375" style="34" customWidth="1"/>
    <col min="3" max="3" width="71.140625" style="35" customWidth="1"/>
    <col min="4" max="4" width="11.28515625" style="52" customWidth="1"/>
    <col min="5" max="5" width="10.42578125" style="52" customWidth="1"/>
    <col min="6" max="6" width="34" style="141" customWidth="1"/>
    <col min="7" max="16384" width="8.85546875" style="4"/>
  </cols>
  <sheetData>
    <row r="1" spans="1:6" x14ac:dyDescent="0.2">
      <c r="A1" s="1"/>
      <c r="B1" s="2"/>
      <c r="C1" s="3" t="s">
        <v>261</v>
      </c>
      <c r="D1" s="36"/>
      <c r="E1" s="53"/>
    </row>
    <row r="2" spans="1:6" x14ac:dyDescent="0.2">
      <c r="A2" s="5"/>
      <c r="B2" s="6"/>
      <c r="C2" s="7" t="s">
        <v>0</v>
      </c>
      <c r="D2" s="37"/>
      <c r="E2" s="54"/>
    </row>
    <row r="3" spans="1:6" x14ac:dyDescent="0.2">
      <c r="A3" s="5"/>
      <c r="B3" s="6"/>
      <c r="C3" s="7" t="s">
        <v>1</v>
      </c>
      <c r="D3" s="37"/>
      <c r="E3" s="54"/>
    </row>
    <row r="4" spans="1:6" x14ac:dyDescent="0.2">
      <c r="A4" s="82"/>
      <c r="B4" s="83"/>
      <c r="C4" s="84" t="s">
        <v>2</v>
      </c>
      <c r="D4" s="85"/>
      <c r="E4" s="86"/>
    </row>
    <row r="5" spans="1:6" ht="13.15" customHeight="1" x14ac:dyDescent="0.2">
      <c r="A5" s="154" t="s">
        <v>274</v>
      </c>
      <c r="B5" s="155"/>
      <c r="C5" s="79"/>
      <c r="D5" s="80" t="s">
        <v>3</v>
      </c>
      <c r="E5" s="81">
        <v>0</v>
      </c>
      <c r="F5" s="8"/>
    </row>
    <row r="6" spans="1:6" x14ac:dyDescent="0.2">
      <c r="A6" s="105" t="s">
        <v>311</v>
      </c>
      <c r="B6" s="9" t="s">
        <v>4</v>
      </c>
      <c r="C6" s="8" t="s">
        <v>312</v>
      </c>
      <c r="D6" s="38" t="s">
        <v>5</v>
      </c>
      <c r="E6" s="55" t="s">
        <v>6</v>
      </c>
      <c r="F6" s="8" t="s">
        <v>379</v>
      </c>
    </row>
    <row r="7" spans="1:6" ht="15.75" x14ac:dyDescent="0.2">
      <c r="A7" s="150" t="s">
        <v>499</v>
      </c>
      <c r="B7" s="151"/>
      <c r="C7" s="152"/>
      <c r="D7" s="152"/>
      <c r="E7" s="153"/>
    </row>
    <row r="8" spans="1:6" ht="15.75" x14ac:dyDescent="0.2">
      <c r="A8" s="57" t="s">
        <v>286</v>
      </c>
      <c r="B8" s="58"/>
      <c r="C8" s="59"/>
      <c r="D8" s="59"/>
      <c r="E8" s="60"/>
    </row>
    <row r="9" spans="1:6" ht="15.75" x14ac:dyDescent="0.2">
      <c r="A9" s="136" t="s">
        <v>287</v>
      </c>
      <c r="B9" s="137"/>
      <c r="C9" s="138"/>
      <c r="D9" s="138"/>
      <c r="E9" s="139"/>
    </row>
    <row r="10" spans="1:6" ht="25.5" x14ac:dyDescent="0.2">
      <c r="A10" s="147">
        <v>916031</v>
      </c>
      <c r="B10" s="15" t="s">
        <v>288</v>
      </c>
      <c r="C10" s="97" t="s">
        <v>289</v>
      </c>
      <c r="D10" s="40">
        <v>1304.4780000000001</v>
      </c>
      <c r="E10" s="17">
        <f t="shared" ref="E10:E30" si="0">D10*(1-$E$5)</f>
        <v>1304.4780000000001</v>
      </c>
      <c r="F10" s="141" t="s">
        <v>313</v>
      </c>
    </row>
    <row r="11" spans="1:6" x14ac:dyDescent="0.2">
      <c r="A11" s="147">
        <v>916032</v>
      </c>
      <c r="B11" s="15" t="s">
        <v>290</v>
      </c>
      <c r="C11" s="97" t="s">
        <v>291</v>
      </c>
      <c r="D11" s="40">
        <v>690.60599999999999</v>
      </c>
      <c r="E11" s="17">
        <f t="shared" ref="E11:E19" si="1">D11*(1-$E$5)</f>
        <v>690.60599999999999</v>
      </c>
    </row>
    <row r="12" spans="1:6" ht="25.5" x14ac:dyDescent="0.2">
      <c r="A12" s="147">
        <v>9160341</v>
      </c>
      <c r="B12" s="15" t="s">
        <v>292</v>
      </c>
      <c r="C12" s="97" t="s">
        <v>293</v>
      </c>
      <c r="D12" s="40">
        <v>706.26599999999996</v>
      </c>
      <c r="E12" s="17">
        <f t="shared" si="1"/>
        <v>706.26599999999996</v>
      </c>
      <c r="F12" s="141" t="s">
        <v>314</v>
      </c>
    </row>
    <row r="13" spans="1:6" x14ac:dyDescent="0.2">
      <c r="A13" s="147" t="s">
        <v>13</v>
      </c>
      <c r="B13" s="15" t="s">
        <v>294</v>
      </c>
      <c r="C13" s="97" t="s">
        <v>293</v>
      </c>
      <c r="D13" s="40">
        <v>753.24600000000009</v>
      </c>
      <c r="E13" s="17">
        <f t="shared" ref="E13:E16" si="2">D13*(1-$E$5)</f>
        <v>753.24600000000009</v>
      </c>
      <c r="F13" s="141" t="s">
        <v>315</v>
      </c>
    </row>
    <row r="14" spans="1:6" x14ac:dyDescent="0.2">
      <c r="A14" s="147">
        <v>9160342</v>
      </c>
      <c r="B14" s="15" t="s">
        <v>295</v>
      </c>
      <c r="C14" s="97" t="s">
        <v>296</v>
      </c>
      <c r="D14" s="40">
        <v>648.32400000000007</v>
      </c>
      <c r="E14" s="17">
        <f t="shared" si="2"/>
        <v>648.32400000000007</v>
      </c>
    </row>
    <row r="15" spans="1:6" ht="25.5" x14ac:dyDescent="0.2">
      <c r="A15" s="147" t="s">
        <v>14</v>
      </c>
      <c r="B15" s="15" t="s">
        <v>297</v>
      </c>
      <c r="C15" s="97" t="s">
        <v>296</v>
      </c>
      <c r="D15" s="40">
        <v>906.71400000000006</v>
      </c>
      <c r="E15" s="17">
        <f t="shared" si="2"/>
        <v>906.71400000000006</v>
      </c>
    </row>
    <row r="16" spans="1:6" ht="25.5" x14ac:dyDescent="0.2">
      <c r="A16" s="147">
        <v>9160344</v>
      </c>
      <c r="B16" s="15" t="s">
        <v>275</v>
      </c>
      <c r="C16" s="97" t="s">
        <v>298</v>
      </c>
      <c r="D16" s="40">
        <v>867.56400000000008</v>
      </c>
      <c r="E16" s="17">
        <f t="shared" si="2"/>
        <v>867.56400000000008</v>
      </c>
    </row>
    <row r="17" spans="1:6" ht="25.5" x14ac:dyDescent="0.2">
      <c r="A17" s="147" t="s">
        <v>17</v>
      </c>
      <c r="B17" s="15" t="s">
        <v>299</v>
      </c>
      <c r="C17" s="97" t="s">
        <v>298</v>
      </c>
      <c r="D17" s="40">
        <v>1146.3120000000001</v>
      </c>
      <c r="E17" s="17">
        <f t="shared" si="1"/>
        <v>1146.3120000000001</v>
      </c>
    </row>
    <row r="18" spans="1:6" ht="25.5" x14ac:dyDescent="0.2">
      <c r="A18" s="147">
        <v>9160345</v>
      </c>
      <c r="B18" s="15" t="s">
        <v>300</v>
      </c>
      <c r="C18" s="97" t="s">
        <v>301</v>
      </c>
      <c r="D18" s="40">
        <v>1288.818</v>
      </c>
      <c r="E18" s="17">
        <f t="shared" si="1"/>
        <v>1288.818</v>
      </c>
    </row>
    <row r="19" spans="1:6" ht="25.5" x14ac:dyDescent="0.2">
      <c r="A19" s="147" t="s">
        <v>268</v>
      </c>
      <c r="B19" s="15" t="s">
        <v>302</v>
      </c>
      <c r="C19" s="97" t="s">
        <v>301</v>
      </c>
      <c r="D19" s="40">
        <v>1512.7560000000001</v>
      </c>
      <c r="E19" s="17">
        <f t="shared" si="1"/>
        <v>1512.7560000000001</v>
      </c>
    </row>
    <row r="20" spans="1:6" ht="25.5" x14ac:dyDescent="0.2">
      <c r="A20" s="147">
        <v>9160346</v>
      </c>
      <c r="B20" s="15" t="s">
        <v>303</v>
      </c>
      <c r="C20" s="97" t="s">
        <v>304</v>
      </c>
      <c r="D20" s="40">
        <v>1132.2180000000001</v>
      </c>
      <c r="E20" s="17">
        <f t="shared" si="0"/>
        <v>1132.2180000000001</v>
      </c>
    </row>
    <row r="21" spans="1:6" ht="25.5" x14ac:dyDescent="0.2">
      <c r="A21" s="147" t="s">
        <v>305</v>
      </c>
      <c r="B21" s="15" t="s">
        <v>306</v>
      </c>
      <c r="C21" s="97" t="s">
        <v>304</v>
      </c>
      <c r="D21" s="40">
        <v>1309.1760000000002</v>
      </c>
      <c r="E21" s="17">
        <f t="shared" si="0"/>
        <v>1309.1760000000002</v>
      </c>
    </row>
    <row r="22" spans="1:6" ht="25.5" x14ac:dyDescent="0.2">
      <c r="A22" s="147">
        <v>9160347</v>
      </c>
      <c r="B22" s="15" t="s">
        <v>307</v>
      </c>
      <c r="C22" s="97" t="s">
        <v>308</v>
      </c>
      <c r="D22" s="40">
        <v>1470.4740000000002</v>
      </c>
      <c r="E22" s="17">
        <f t="shared" si="0"/>
        <v>1470.4740000000002</v>
      </c>
    </row>
    <row r="23" spans="1:6" ht="25.5" x14ac:dyDescent="0.2">
      <c r="A23" s="147" t="s">
        <v>309</v>
      </c>
      <c r="B23" s="15" t="s">
        <v>310</v>
      </c>
      <c r="C23" s="97" t="s">
        <v>308</v>
      </c>
      <c r="D23" s="40">
        <v>1727.2980000000002</v>
      </c>
      <c r="E23" s="17">
        <f t="shared" ref="E23" si="3">D23*(1-$E$5)</f>
        <v>1727.2980000000002</v>
      </c>
    </row>
    <row r="24" spans="1:6" x14ac:dyDescent="0.2">
      <c r="A24" s="147">
        <v>916201</v>
      </c>
      <c r="B24" s="15" t="s">
        <v>380</v>
      </c>
      <c r="C24" s="97" t="s">
        <v>381</v>
      </c>
      <c r="D24" s="40">
        <v>966.22200000000009</v>
      </c>
      <c r="E24" s="17">
        <f t="shared" si="0"/>
        <v>966.22200000000009</v>
      </c>
    </row>
    <row r="25" spans="1:6" ht="15.75" x14ac:dyDescent="0.2">
      <c r="A25" s="77" t="s">
        <v>324</v>
      </c>
      <c r="B25" s="73"/>
      <c r="C25" s="73"/>
      <c r="D25" s="73"/>
      <c r="E25" s="78"/>
    </row>
    <row r="26" spans="1:6" ht="15.75" x14ac:dyDescent="0.2">
      <c r="A26" s="144" t="s">
        <v>325</v>
      </c>
      <c r="B26" s="145"/>
      <c r="C26" s="145"/>
      <c r="D26" s="145"/>
      <c r="E26" s="146"/>
    </row>
    <row r="27" spans="1:6" x14ac:dyDescent="0.2">
      <c r="A27" s="107">
        <v>9161121</v>
      </c>
      <c r="B27" s="28" t="s">
        <v>316</v>
      </c>
      <c r="C27" s="29" t="s">
        <v>317</v>
      </c>
      <c r="D27" s="50">
        <v>690.60599999999999</v>
      </c>
      <c r="E27" s="17">
        <f t="shared" ref="E27:E28" si="4">D27*(1-$E$5)</f>
        <v>690.60599999999999</v>
      </c>
      <c r="F27" s="141" t="s">
        <v>330</v>
      </c>
    </row>
    <row r="28" spans="1:6" ht="25.5" x14ac:dyDescent="0.2">
      <c r="A28" s="107">
        <v>9161141</v>
      </c>
      <c r="B28" s="28" t="s">
        <v>318</v>
      </c>
      <c r="C28" s="29" t="s">
        <v>319</v>
      </c>
      <c r="D28" s="50">
        <v>787.69800000000009</v>
      </c>
      <c r="E28" s="17">
        <f t="shared" si="4"/>
        <v>787.69800000000009</v>
      </c>
      <c r="F28" s="141" t="s">
        <v>330</v>
      </c>
    </row>
    <row r="29" spans="1:6" ht="25.5" x14ac:dyDescent="0.2">
      <c r="A29" s="107">
        <v>9161151</v>
      </c>
      <c r="B29" s="28" t="s">
        <v>320</v>
      </c>
      <c r="C29" s="29" t="s">
        <v>321</v>
      </c>
      <c r="D29" s="50">
        <v>1021.0320000000002</v>
      </c>
      <c r="E29" s="17">
        <f t="shared" ref="E29" si="5">D29*(1-$E$5)</f>
        <v>1021.0320000000002</v>
      </c>
      <c r="F29" s="141" t="s">
        <v>330</v>
      </c>
    </row>
    <row r="30" spans="1:6" ht="25.5" x14ac:dyDescent="0.2">
      <c r="A30" s="107">
        <v>9161161</v>
      </c>
      <c r="B30" s="28" t="s">
        <v>322</v>
      </c>
      <c r="C30" s="29" t="s">
        <v>323</v>
      </c>
      <c r="D30" s="50">
        <v>923.94</v>
      </c>
      <c r="E30" s="17">
        <f t="shared" si="0"/>
        <v>923.94</v>
      </c>
      <c r="F30" s="141" t="s">
        <v>330</v>
      </c>
    </row>
    <row r="31" spans="1:6" ht="15.75" x14ac:dyDescent="0.2">
      <c r="A31" s="144" t="s">
        <v>326</v>
      </c>
      <c r="B31" s="145"/>
      <c r="C31" s="145"/>
      <c r="D31" s="145"/>
      <c r="E31" s="146"/>
    </row>
    <row r="32" spans="1:6" x14ac:dyDescent="0.2">
      <c r="A32" s="107">
        <v>916121</v>
      </c>
      <c r="B32" s="28" t="s">
        <v>276</v>
      </c>
      <c r="C32" s="29" t="s">
        <v>327</v>
      </c>
      <c r="D32" s="50">
        <v>64.152000000000015</v>
      </c>
      <c r="E32" s="17">
        <f t="shared" ref="E32:E33" si="6">D32*(1-$E$5)</f>
        <v>64.152000000000015</v>
      </c>
    </row>
    <row r="33" spans="1:6" x14ac:dyDescent="0.2">
      <c r="A33" s="107">
        <v>916122</v>
      </c>
      <c r="B33" s="28" t="s">
        <v>328</v>
      </c>
      <c r="C33" s="29" t="s">
        <v>329</v>
      </c>
      <c r="D33" s="50">
        <v>64.152000000000015</v>
      </c>
      <c r="E33" s="17">
        <f t="shared" si="6"/>
        <v>64.152000000000015</v>
      </c>
    </row>
    <row r="34" spans="1:6" ht="15.75" x14ac:dyDescent="0.2">
      <c r="A34" s="61" t="s">
        <v>331</v>
      </c>
      <c r="B34" s="62"/>
      <c r="C34" s="63"/>
      <c r="D34" s="63"/>
      <c r="E34" s="64"/>
    </row>
    <row r="35" spans="1:6" ht="15.75" x14ac:dyDescent="0.2">
      <c r="A35" s="144" t="s">
        <v>332</v>
      </c>
      <c r="B35" s="145"/>
      <c r="C35" s="145"/>
      <c r="D35" s="145"/>
      <c r="E35" s="146"/>
    </row>
    <row r="36" spans="1:6" ht="25.5" x14ac:dyDescent="0.2">
      <c r="A36" s="106" t="s">
        <v>333</v>
      </c>
      <c r="B36" s="87" t="s">
        <v>282</v>
      </c>
      <c r="C36" s="124" t="s">
        <v>334</v>
      </c>
      <c r="D36" s="89">
        <v>1641.1680000000001</v>
      </c>
      <c r="E36" s="17">
        <f t="shared" ref="E36:E134" si="7">D36*(1-$E$5)</f>
        <v>1641.1680000000001</v>
      </c>
      <c r="F36" s="141" t="s">
        <v>382</v>
      </c>
    </row>
    <row r="37" spans="1:6" ht="25.5" x14ac:dyDescent="0.2">
      <c r="A37" s="106" t="s">
        <v>335</v>
      </c>
      <c r="B37" s="87" t="s">
        <v>282</v>
      </c>
      <c r="C37" s="124" t="s">
        <v>334</v>
      </c>
      <c r="D37" s="89">
        <v>1641.1680000000001</v>
      </c>
      <c r="E37" s="17">
        <f t="shared" si="7"/>
        <v>1641.1680000000001</v>
      </c>
      <c r="F37" s="141" t="s">
        <v>383</v>
      </c>
    </row>
    <row r="38" spans="1:6" ht="15.75" x14ac:dyDescent="0.2">
      <c r="A38" s="144" t="s">
        <v>336</v>
      </c>
      <c r="B38" s="145"/>
      <c r="C38" s="145"/>
      <c r="D38" s="145"/>
      <c r="E38" s="146"/>
    </row>
    <row r="39" spans="1:6" ht="15" x14ac:dyDescent="0.2">
      <c r="A39" s="106">
        <v>91379031</v>
      </c>
      <c r="B39" s="87" t="s">
        <v>337</v>
      </c>
      <c r="C39" s="125" t="s">
        <v>334</v>
      </c>
      <c r="D39" s="89">
        <v>1047.654</v>
      </c>
      <c r="E39" s="17">
        <f t="shared" si="7"/>
        <v>1047.654</v>
      </c>
    </row>
    <row r="40" spans="1:6" ht="25.5" x14ac:dyDescent="0.2">
      <c r="A40" s="106">
        <v>91379032</v>
      </c>
      <c r="B40" s="87" t="s">
        <v>338</v>
      </c>
      <c r="C40" s="124" t="s">
        <v>334</v>
      </c>
      <c r="D40" s="89">
        <v>2270.7000000000003</v>
      </c>
      <c r="E40" s="17">
        <f t="shared" si="7"/>
        <v>2270.7000000000003</v>
      </c>
    </row>
    <row r="41" spans="1:6" ht="25.5" x14ac:dyDescent="0.2">
      <c r="A41" s="109">
        <v>91379033</v>
      </c>
      <c r="B41" s="11" t="s">
        <v>339</v>
      </c>
      <c r="C41" s="98" t="s">
        <v>334</v>
      </c>
      <c r="D41" s="39">
        <v>5235.1380000000008</v>
      </c>
      <c r="E41" s="21">
        <f t="shared" ref="E41:E44" si="8">D41*(1-$E$5)</f>
        <v>5235.1380000000008</v>
      </c>
    </row>
    <row r="42" spans="1:6" ht="25.5" x14ac:dyDescent="0.2">
      <c r="A42" s="106">
        <v>91379034</v>
      </c>
      <c r="B42" s="15" t="s">
        <v>340</v>
      </c>
      <c r="C42" s="97" t="s">
        <v>334</v>
      </c>
      <c r="D42" s="40">
        <v>1223.046</v>
      </c>
      <c r="E42" s="22">
        <f t="shared" si="8"/>
        <v>1223.046</v>
      </c>
    </row>
    <row r="43" spans="1:6" ht="25.5" x14ac:dyDescent="0.2">
      <c r="A43" s="106">
        <v>91379035</v>
      </c>
      <c r="B43" s="15" t="s">
        <v>341</v>
      </c>
      <c r="C43" s="97" t="s">
        <v>334</v>
      </c>
      <c r="D43" s="40">
        <v>2964.4380000000006</v>
      </c>
      <c r="E43" s="22">
        <f t="shared" si="8"/>
        <v>2964.4380000000006</v>
      </c>
    </row>
    <row r="44" spans="1:6" ht="25.5" x14ac:dyDescent="0.2">
      <c r="A44" s="106">
        <v>91379036</v>
      </c>
      <c r="B44" s="15" t="s">
        <v>342</v>
      </c>
      <c r="C44" s="97" t="s">
        <v>334</v>
      </c>
      <c r="D44" s="40">
        <v>873.82799999999997</v>
      </c>
      <c r="E44" s="22">
        <f t="shared" si="8"/>
        <v>873.82799999999997</v>
      </c>
    </row>
    <row r="45" spans="1:6" ht="15.75" x14ac:dyDescent="0.2">
      <c r="A45" s="57" t="s">
        <v>343</v>
      </c>
      <c r="B45" s="58"/>
      <c r="C45" s="59"/>
      <c r="D45" s="59"/>
      <c r="E45" s="60"/>
    </row>
    <row r="46" spans="1:6" ht="15.75" x14ac:dyDescent="0.2">
      <c r="A46" s="111" t="s">
        <v>344</v>
      </c>
      <c r="B46" s="95"/>
      <c r="C46" s="95"/>
      <c r="D46" s="95"/>
      <c r="E46" s="112"/>
    </row>
    <row r="47" spans="1:6" ht="25.5" x14ac:dyDescent="0.2">
      <c r="A47" s="109">
        <v>11202601</v>
      </c>
      <c r="B47" s="11" t="s">
        <v>345</v>
      </c>
      <c r="C47" s="98" t="s">
        <v>346</v>
      </c>
      <c r="D47" s="39">
        <v>120.52800000000001</v>
      </c>
      <c r="E47" s="21">
        <f>D47*(1-$E$5)</f>
        <v>120.52800000000001</v>
      </c>
    </row>
    <row r="48" spans="1:6" ht="25.5" x14ac:dyDescent="0.2">
      <c r="A48" s="106">
        <v>11202602</v>
      </c>
      <c r="B48" s="15" t="s">
        <v>347</v>
      </c>
      <c r="C48" s="104" t="s">
        <v>348</v>
      </c>
      <c r="D48" s="43">
        <v>256.60800000000006</v>
      </c>
      <c r="E48" s="25">
        <f>D48*(1-$E$5)</f>
        <v>256.60800000000006</v>
      </c>
    </row>
    <row r="49" spans="1:87" ht="15" x14ac:dyDescent="0.2">
      <c r="A49" s="113" t="s">
        <v>201</v>
      </c>
      <c r="B49" s="91" t="s">
        <v>349</v>
      </c>
      <c r="C49" s="92" t="s">
        <v>350</v>
      </c>
      <c r="D49" s="89">
        <v>7.7759999999999998</v>
      </c>
      <c r="E49" s="22">
        <f t="shared" ref="E49:E50" si="9">D49*(1-$E$5)</f>
        <v>7.7759999999999998</v>
      </c>
    </row>
    <row r="50" spans="1:87" x14ac:dyDescent="0.2">
      <c r="A50" s="114" t="s">
        <v>202</v>
      </c>
      <c r="B50" s="132" t="s">
        <v>351</v>
      </c>
      <c r="C50" s="92" t="s">
        <v>352</v>
      </c>
      <c r="D50" s="89">
        <v>7.7759999999999998</v>
      </c>
      <c r="E50" s="22">
        <f t="shared" si="9"/>
        <v>7.7759999999999998</v>
      </c>
    </row>
    <row r="51" spans="1:87" x14ac:dyDescent="0.2">
      <c r="A51" s="109">
        <v>9134173</v>
      </c>
      <c r="B51" s="11" t="s">
        <v>353</v>
      </c>
      <c r="C51" s="98" t="s">
        <v>354</v>
      </c>
      <c r="D51" s="39">
        <v>7.7759999999999998</v>
      </c>
      <c r="E51" s="21">
        <f>D51*(1-$E$5)</f>
        <v>7.7759999999999998</v>
      </c>
    </row>
    <row r="52" spans="1:87" x14ac:dyDescent="0.2">
      <c r="A52" s="106">
        <v>9134174</v>
      </c>
      <c r="B52" s="15" t="s">
        <v>355</v>
      </c>
      <c r="C52" s="104" t="s">
        <v>356</v>
      </c>
      <c r="D52" s="43">
        <v>7.7759999999999998</v>
      </c>
      <c r="E52" s="25">
        <f>D52*(1-$E$5)</f>
        <v>7.7759999999999998</v>
      </c>
    </row>
    <row r="53" spans="1:87" ht="15" x14ac:dyDescent="0.2">
      <c r="A53" s="113" t="s">
        <v>198</v>
      </c>
      <c r="B53" s="91" t="s">
        <v>357</v>
      </c>
      <c r="C53" s="92" t="s">
        <v>358</v>
      </c>
      <c r="D53" s="89">
        <v>108.864</v>
      </c>
      <c r="E53" s="22">
        <f t="shared" ref="E53:E54" si="10">D53*(1-$E$5)</f>
        <v>108.864</v>
      </c>
    </row>
    <row r="54" spans="1:87" ht="25.5" x14ac:dyDescent="0.2">
      <c r="A54" s="114" t="s">
        <v>199</v>
      </c>
      <c r="B54" s="132" t="s">
        <v>359</v>
      </c>
      <c r="C54" s="92" t="s">
        <v>360</v>
      </c>
      <c r="D54" s="89">
        <v>526.82400000000007</v>
      </c>
      <c r="E54" s="22">
        <f t="shared" si="10"/>
        <v>526.82400000000007</v>
      </c>
    </row>
    <row r="55" spans="1:87" x14ac:dyDescent="0.2">
      <c r="A55" s="109" t="s">
        <v>197</v>
      </c>
      <c r="B55" s="11" t="s">
        <v>361</v>
      </c>
      <c r="C55" s="98" t="s">
        <v>362</v>
      </c>
      <c r="D55" s="39">
        <v>447.12</v>
      </c>
      <c r="E55" s="21">
        <f>D55*(1-$E$5)</f>
        <v>447.12</v>
      </c>
    </row>
    <row r="56" spans="1:87" ht="25.5" x14ac:dyDescent="0.2">
      <c r="A56" s="106" t="s">
        <v>200</v>
      </c>
      <c r="B56" s="15" t="s">
        <v>363</v>
      </c>
      <c r="C56" s="104" t="s">
        <v>364</v>
      </c>
      <c r="D56" s="43">
        <v>898.12800000000004</v>
      </c>
      <c r="E56" s="25">
        <f>D56*(1-$E$5)</f>
        <v>898.12800000000004</v>
      </c>
    </row>
    <row r="57" spans="1:87" ht="25.5" x14ac:dyDescent="0.2">
      <c r="A57" s="113">
        <v>9159030</v>
      </c>
      <c r="B57" s="91" t="s">
        <v>365</v>
      </c>
      <c r="C57" s="92" t="s">
        <v>366</v>
      </c>
      <c r="D57" s="89">
        <v>180.792</v>
      </c>
      <c r="E57" s="22">
        <f t="shared" ref="E57:E58" si="11">D57*(1-$E$5)</f>
        <v>180.792</v>
      </c>
    </row>
    <row r="58" spans="1:87" ht="25.5" x14ac:dyDescent="0.2">
      <c r="A58" s="149">
        <v>9159031</v>
      </c>
      <c r="B58" s="132" t="s">
        <v>367</v>
      </c>
      <c r="C58" s="92" t="s">
        <v>368</v>
      </c>
      <c r="D58" s="89">
        <v>180.792</v>
      </c>
      <c r="E58" s="22">
        <f t="shared" si="11"/>
        <v>180.792</v>
      </c>
    </row>
    <row r="59" spans="1:87" ht="25.5" x14ac:dyDescent="0.2">
      <c r="A59" s="109">
        <v>916020</v>
      </c>
      <c r="B59" s="11" t="s">
        <v>369</v>
      </c>
      <c r="C59" s="98" t="s">
        <v>370</v>
      </c>
      <c r="D59" s="39">
        <v>21.384</v>
      </c>
      <c r="E59" s="21">
        <f>D59*(1-$E$5)</f>
        <v>21.384</v>
      </c>
      <c r="F59" s="148" t="s">
        <v>371</v>
      </c>
    </row>
    <row r="60" spans="1:87" s="76" customFormat="1" ht="15.75" x14ac:dyDescent="0.2">
      <c r="A60" s="61" t="s">
        <v>372</v>
      </c>
      <c r="B60" s="62"/>
      <c r="C60" s="63"/>
      <c r="D60" s="63"/>
      <c r="E60" s="64"/>
      <c r="F60" s="141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</row>
    <row r="61" spans="1:87" ht="15.75" x14ac:dyDescent="0.2">
      <c r="A61" s="111" t="s">
        <v>373</v>
      </c>
      <c r="B61" s="96"/>
      <c r="C61" s="96"/>
      <c r="D61" s="96"/>
      <c r="E61" s="115"/>
    </row>
    <row r="62" spans="1:87" ht="51" x14ac:dyDescent="0.2">
      <c r="A62" s="109">
        <v>91379601</v>
      </c>
      <c r="B62" s="11" t="s">
        <v>374</v>
      </c>
      <c r="C62" s="12" t="s">
        <v>375</v>
      </c>
      <c r="D62" s="39">
        <v>1271.5920000000001</v>
      </c>
      <c r="E62" s="21">
        <f t="shared" si="7"/>
        <v>1271.5920000000001</v>
      </c>
      <c r="F62" s="141" t="s">
        <v>376</v>
      </c>
    </row>
    <row r="63" spans="1:87" s="76" customFormat="1" ht="15.75" x14ac:dyDescent="0.2">
      <c r="A63" s="61" t="s">
        <v>377</v>
      </c>
      <c r="B63" s="62"/>
      <c r="C63" s="63"/>
      <c r="D63" s="63"/>
      <c r="E63" s="64"/>
      <c r="F63" s="141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</row>
    <row r="64" spans="1:87" ht="15.75" x14ac:dyDescent="0.2">
      <c r="A64" s="111" t="s">
        <v>378</v>
      </c>
      <c r="B64" s="96"/>
      <c r="C64" s="96"/>
      <c r="D64" s="96"/>
      <c r="E64" s="115"/>
    </row>
    <row r="65" spans="1:5" ht="15" x14ac:dyDescent="0.2">
      <c r="A65" s="116" t="s">
        <v>384</v>
      </c>
      <c r="B65" s="87" t="s">
        <v>385</v>
      </c>
      <c r="C65" s="88"/>
      <c r="D65" s="89">
        <v>821.93400000000008</v>
      </c>
      <c r="E65" s="21">
        <f t="shared" si="7"/>
        <v>821.93400000000008</v>
      </c>
    </row>
    <row r="66" spans="1:5" ht="15" x14ac:dyDescent="0.2">
      <c r="A66" s="116" t="s">
        <v>386</v>
      </c>
      <c r="B66" s="87" t="s">
        <v>387</v>
      </c>
      <c r="C66" s="88"/>
      <c r="D66" s="89">
        <v>873.82799999999997</v>
      </c>
      <c r="E66" s="21">
        <f t="shared" si="7"/>
        <v>873.82799999999997</v>
      </c>
    </row>
    <row r="67" spans="1:5" x14ac:dyDescent="0.2">
      <c r="A67" s="109" t="s">
        <v>388</v>
      </c>
      <c r="B67" s="11" t="s">
        <v>389</v>
      </c>
      <c r="C67" s="12"/>
      <c r="D67" s="39">
        <v>821.93400000000008</v>
      </c>
      <c r="E67" s="21">
        <f t="shared" si="7"/>
        <v>821.93400000000008</v>
      </c>
    </row>
    <row r="68" spans="1:5" x14ac:dyDescent="0.2">
      <c r="A68" s="106" t="s">
        <v>390</v>
      </c>
      <c r="B68" s="15" t="s">
        <v>391</v>
      </c>
      <c r="C68" s="16"/>
      <c r="D68" s="40">
        <v>873.82799999999997</v>
      </c>
      <c r="E68" s="22">
        <f>D68*(1-$E$5)</f>
        <v>873.82799999999997</v>
      </c>
    </row>
    <row r="69" spans="1:5" x14ac:dyDescent="0.2">
      <c r="A69" s="106" t="s">
        <v>392</v>
      </c>
      <c r="B69" s="15" t="s">
        <v>393</v>
      </c>
      <c r="C69" s="16"/>
      <c r="D69" s="40">
        <v>102.114</v>
      </c>
      <c r="E69" s="22">
        <f t="shared" si="7"/>
        <v>102.114</v>
      </c>
    </row>
    <row r="70" spans="1:5" x14ac:dyDescent="0.2">
      <c r="A70" s="106" t="s">
        <v>394</v>
      </c>
      <c r="B70" s="15" t="s">
        <v>395</v>
      </c>
      <c r="C70" s="16"/>
      <c r="D70" s="40">
        <v>102.114</v>
      </c>
      <c r="E70" s="22">
        <f>D70*(1-$E$5)</f>
        <v>102.114</v>
      </c>
    </row>
    <row r="71" spans="1:5" x14ac:dyDescent="0.2">
      <c r="A71" s="106" t="s">
        <v>396</v>
      </c>
      <c r="B71" s="15" t="s">
        <v>397</v>
      </c>
      <c r="C71" s="16"/>
      <c r="D71" s="40">
        <v>102.114</v>
      </c>
      <c r="E71" s="22">
        <f t="shared" si="7"/>
        <v>102.114</v>
      </c>
    </row>
    <row r="72" spans="1:5" ht="15.75" x14ac:dyDescent="0.2">
      <c r="A72" s="111" t="s">
        <v>398</v>
      </c>
      <c r="B72" s="95"/>
      <c r="C72" s="95"/>
      <c r="D72" s="95"/>
      <c r="E72" s="112"/>
    </row>
    <row r="73" spans="1:5" x14ac:dyDescent="0.2">
      <c r="A73" s="109">
        <v>1120411</v>
      </c>
      <c r="B73" s="11" t="s">
        <v>399</v>
      </c>
      <c r="C73" s="12"/>
      <c r="D73" s="39">
        <v>749.952</v>
      </c>
      <c r="E73" s="21">
        <f t="shared" si="7"/>
        <v>749.952</v>
      </c>
    </row>
    <row r="74" spans="1:5" x14ac:dyDescent="0.2">
      <c r="A74" s="106">
        <v>1120412</v>
      </c>
      <c r="B74" s="15" t="s">
        <v>400</v>
      </c>
      <c r="C74" s="16"/>
      <c r="D74" s="40">
        <v>922.37400000000002</v>
      </c>
      <c r="E74" s="22">
        <f t="shared" si="7"/>
        <v>922.37400000000002</v>
      </c>
    </row>
    <row r="75" spans="1:5" x14ac:dyDescent="0.2">
      <c r="A75" s="106">
        <v>1120421</v>
      </c>
      <c r="B75" s="15" t="s">
        <v>401</v>
      </c>
      <c r="C75" s="16"/>
      <c r="D75" s="40">
        <v>26.784000000000002</v>
      </c>
      <c r="E75" s="22">
        <f t="shared" si="7"/>
        <v>26.784000000000002</v>
      </c>
    </row>
    <row r="76" spans="1:5" ht="15.75" x14ac:dyDescent="0.2">
      <c r="A76" s="111" t="s">
        <v>402</v>
      </c>
      <c r="B76" s="95"/>
      <c r="C76" s="95"/>
      <c r="D76" s="95"/>
      <c r="E76" s="112"/>
    </row>
    <row r="77" spans="1:5" x14ac:dyDescent="0.2">
      <c r="A77" s="106" t="s">
        <v>403</v>
      </c>
      <c r="B77" s="15" t="s">
        <v>404</v>
      </c>
      <c r="C77" s="16"/>
      <c r="D77" s="40">
        <v>2427.3000000000002</v>
      </c>
      <c r="E77" s="22">
        <f t="shared" ref="E77:E130" si="12">D77*(1-$E$5)</f>
        <v>2427.3000000000002</v>
      </c>
    </row>
    <row r="78" spans="1:5" x14ac:dyDescent="0.2">
      <c r="A78" s="106" t="s">
        <v>405</v>
      </c>
      <c r="B78" s="15" t="s">
        <v>406</v>
      </c>
      <c r="C78" s="16"/>
      <c r="D78" s="40">
        <v>110.48400000000001</v>
      </c>
      <c r="E78" s="22">
        <f t="shared" si="12"/>
        <v>110.48400000000001</v>
      </c>
    </row>
    <row r="79" spans="1:5" x14ac:dyDescent="0.2">
      <c r="A79" s="106" t="s">
        <v>407</v>
      </c>
      <c r="B79" s="15" t="s">
        <v>408</v>
      </c>
      <c r="C79" s="16"/>
      <c r="D79" s="40">
        <v>110.48400000000001</v>
      </c>
      <c r="E79" s="22">
        <f t="shared" si="12"/>
        <v>110.48400000000001</v>
      </c>
    </row>
    <row r="80" spans="1:5" x14ac:dyDescent="0.2">
      <c r="A80" s="106">
        <v>11204312626</v>
      </c>
      <c r="B80" s="15" t="s">
        <v>409</v>
      </c>
      <c r="C80" s="16"/>
      <c r="D80" s="40">
        <v>107.13600000000001</v>
      </c>
      <c r="E80" s="22">
        <f t="shared" si="12"/>
        <v>107.13600000000001</v>
      </c>
    </row>
    <row r="81" spans="1:5" ht="15" x14ac:dyDescent="0.2">
      <c r="A81" s="106">
        <v>11204312630</v>
      </c>
      <c r="B81" s="90" t="s">
        <v>410</v>
      </c>
      <c r="C81" s="124"/>
      <c r="D81" s="89">
        <v>107.13600000000001</v>
      </c>
      <c r="E81" s="21">
        <f t="shared" si="12"/>
        <v>107.13600000000001</v>
      </c>
    </row>
    <row r="82" spans="1:5" ht="15" x14ac:dyDescent="0.2">
      <c r="A82" s="106">
        <v>11204312635</v>
      </c>
      <c r="B82" s="90" t="s">
        <v>411</v>
      </c>
      <c r="C82" s="124"/>
      <c r="D82" s="89">
        <v>120.52800000000001</v>
      </c>
      <c r="E82" s="21">
        <f t="shared" si="12"/>
        <v>120.52800000000001</v>
      </c>
    </row>
    <row r="83" spans="1:5" ht="15" x14ac:dyDescent="0.2">
      <c r="A83" s="106">
        <v>11204312640</v>
      </c>
      <c r="B83" s="90" t="s">
        <v>412</v>
      </c>
      <c r="C83" s="124"/>
      <c r="D83" s="89">
        <v>133.92000000000002</v>
      </c>
      <c r="E83" s="21">
        <f t="shared" si="12"/>
        <v>133.92000000000002</v>
      </c>
    </row>
    <row r="84" spans="1:5" ht="15" x14ac:dyDescent="0.2">
      <c r="A84" s="106">
        <v>11204312645</v>
      </c>
      <c r="B84" s="90" t="s">
        <v>413</v>
      </c>
      <c r="C84" s="124"/>
      <c r="D84" s="89">
        <v>148.98600000000002</v>
      </c>
      <c r="E84" s="21">
        <f t="shared" si="12"/>
        <v>148.98600000000002</v>
      </c>
    </row>
    <row r="85" spans="1:5" ht="15" x14ac:dyDescent="0.2">
      <c r="A85" s="106">
        <v>11204312650</v>
      </c>
      <c r="B85" s="90" t="s">
        <v>414</v>
      </c>
      <c r="C85" s="124"/>
      <c r="D85" s="89">
        <v>162.37800000000001</v>
      </c>
      <c r="E85" s="21">
        <f t="shared" si="12"/>
        <v>162.37800000000001</v>
      </c>
    </row>
    <row r="86" spans="1:5" ht="15" x14ac:dyDescent="0.25">
      <c r="A86" s="117">
        <v>11204312655</v>
      </c>
      <c r="B86" s="90" t="s">
        <v>415</v>
      </c>
      <c r="C86" s="125"/>
      <c r="D86" s="89">
        <v>175.77</v>
      </c>
      <c r="E86" s="21">
        <f t="shared" si="12"/>
        <v>175.77</v>
      </c>
    </row>
    <row r="87" spans="1:5" x14ac:dyDescent="0.2">
      <c r="A87" s="106">
        <v>11204312660</v>
      </c>
      <c r="B87" s="15" t="s">
        <v>416</v>
      </c>
      <c r="C87" s="16"/>
      <c r="D87" s="40">
        <v>189.16200000000001</v>
      </c>
      <c r="E87" s="22">
        <f t="shared" si="12"/>
        <v>189.16200000000001</v>
      </c>
    </row>
    <row r="88" spans="1:5" x14ac:dyDescent="0.2">
      <c r="A88" s="106">
        <v>11204312665</v>
      </c>
      <c r="B88" s="15" t="s">
        <v>417</v>
      </c>
      <c r="C88" s="16"/>
      <c r="D88" s="40">
        <v>204.22800000000001</v>
      </c>
      <c r="E88" s="22">
        <f t="shared" si="12"/>
        <v>204.22800000000001</v>
      </c>
    </row>
    <row r="89" spans="1:5" x14ac:dyDescent="0.2">
      <c r="A89" s="106">
        <v>11204312670</v>
      </c>
      <c r="B89" s="15" t="s">
        <v>418</v>
      </c>
      <c r="C89" s="16"/>
      <c r="D89" s="40">
        <v>217.62</v>
      </c>
      <c r="E89" s="22">
        <f t="shared" si="12"/>
        <v>217.62</v>
      </c>
    </row>
    <row r="90" spans="1:5" x14ac:dyDescent="0.2">
      <c r="A90" s="106">
        <v>11204313030</v>
      </c>
      <c r="B90" s="15" t="s">
        <v>419</v>
      </c>
      <c r="C90" s="16"/>
      <c r="D90" s="40">
        <v>107.13600000000001</v>
      </c>
      <c r="E90" s="22">
        <f t="shared" si="12"/>
        <v>107.13600000000001</v>
      </c>
    </row>
    <row r="91" spans="1:5" x14ac:dyDescent="0.2">
      <c r="A91" s="106">
        <v>11204313035</v>
      </c>
      <c r="B91" s="15" t="s">
        <v>420</v>
      </c>
      <c r="C91" s="16"/>
      <c r="D91" s="40">
        <v>120.52800000000001</v>
      </c>
      <c r="E91" s="22">
        <f t="shared" si="12"/>
        <v>120.52800000000001</v>
      </c>
    </row>
    <row r="92" spans="1:5" x14ac:dyDescent="0.2">
      <c r="A92" s="110">
        <v>11204313040</v>
      </c>
      <c r="B92" s="19" t="s">
        <v>421</v>
      </c>
      <c r="C92" s="24"/>
      <c r="D92" s="43">
        <v>133.92000000000002</v>
      </c>
      <c r="E92" s="25">
        <f t="shared" si="12"/>
        <v>133.92000000000002</v>
      </c>
    </row>
    <row r="93" spans="1:5" x14ac:dyDescent="0.2">
      <c r="A93" s="110">
        <v>11204313045</v>
      </c>
      <c r="B93" s="19" t="s">
        <v>422</v>
      </c>
      <c r="C93" s="24"/>
      <c r="D93" s="43">
        <v>148.98600000000002</v>
      </c>
      <c r="E93" s="25">
        <f t="shared" si="12"/>
        <v>148.98600000000002</v>
      </c>
    </row>
    <row r="94" spans="1:5" x14ac:dyDescent="0.2">
      <c r="A94" s="106">
        <v>11204313050</v>
      </c>
      <c r="B94" s="15" t="s">
        <v>423</v>
      </c>
      <c r="C94" s="16"/>
      <c r="D94" s="40">
        <v>162.37800000000001</v>
      </c>
      <c r="E94" s="22">
        <f t="shared" si="12"/>
        <v>162.37800000000001</v>
      </c>
    </row>
    <row r="95" spans="1:5" x14ac:dyDescent="0.2">
      <c r="A95" s="106">
        <v>11204313055</v>
      </c>
      <c r="B95" s="15" t="s">
        <v>424</v>
      </c>
      <c r="C95" s="16"/>
      <c r="D95" s="40">
        <v>175.77</v>
      </c>
      <c r="E95" s="22">
        <f t="shared" si="12"/>
        <v>175.77</v>
      </c>
    </row>
    <row r="96" spans="1:5" x14ac:dyDescent="0.2">
      <c r="A96" s="106">
        <v>11204313060</v>
      </c>
      <c r="B96" s="15" t="s">
        <v>425</v>
      </c>
      <c r="C96" s="16"/>
      <c r="D96" s="40">
        <v>189.16200000000001</v>
      </c>
      <c r="E96" s="22">
        <f t="shared" si="12"/>
        <v>189.16200000000001</v>
      </c>
    </row>
    <row r="97" spans="1:5" x14ac:dyDescent="0.2">
      <c r="A97" s="106">
        <v>11204313065</v>
      </c>
      <c r="B97" s="15" t="s">
        <v>426</v>
      </c>
      <c r="C97" s="16"/>
      <c r="D97" s="40">
        <v>204.22800000000001</v>
      </c>
      <c r="E97" s="22">
        <f t="shared" si="12"/>
        <v>204.22800000000001</v>
      </c>
    </row>
    <row r="98" spans="1:5" ht="15" x14ac:dyDescent="0.2">
      <c r="A98" s="106">
        <v>11204313070</v>
      </c>
      <c r="B98" s="90" t="s">
        <v>427</v>
      </c>
      <c r="C98" s="124"/>
      <c r="D98" s="89">
        <v>217.62</v>
      </c>
      <c r="E98" s="21">
        <f t="shared" si="12"/>
        <v>217.62</v>
      </c>
    </row>
    <row r="99" spans="1:5" ht="15" x14ac:dyDescent="0.2">
      <c r="A99" s="106">
        <v>11204313535</v>
      </c>
      <c r="B99" s="90" t="s">
        <v>428</v>
      </c>
      <c r="C99" s="124"/>
      <c r="D99" s="89">
        <v>133.92000000000002</v>
      </c>
      <c r="E99" s="21">
        <f t="shared" si="12"/>
        <v>133.92000000000002</v>
      </c>
    </row>
    <row r="100" spans="1:5" ht="15" x14ac:dyDescent="0.2">
      <c r="A100" s="106">
        <v>11204313540</v>
      </c>
      <c r="B100" s="90" t="s">
        <v>429</v>
      </c>
      <c r="C100" s="124"/>
      <c r="D100" s="89">
        <v>148.98600000000002</v>
      </c>
      <c r="E100" s="21">
        <f t="shared" si="12"/>
        <v>148.98600000000002</v>
      </c>
    </row>
    <row r="101" spans="1:5" ht="15" x14ac:dyDescent="0.2">
      <c r="A101" s="106">
        <v>11204313545</v>
      </c>
      <c r="B101" s="90" t="s">
        <v>430</v>
      </c>
      <c r="C101" s="124"/>
      <c r="D101" s="89">
        <v>162.37800000000001</v>
      </c>
      <c r="E101" s="21">
        <f t="shared" ref="E101:E120" si="13">D101*(1-$E$5)</f>
        <v>162.37800000000001</v>
      </c>
    </row>
    <row r="102" spans="1:5" ht="15" x14ac:dyDescent="0.2">
      <c r="A102" s="106">
        <v>11204313550</v>
      </c>
      <c r="B102" s="90" t="s">
        <v>431</v>
      </c>
      <c r="C102" s="124"/>
      <c r="D102" s="89">
        <v>175.77</v>
      </c>
      <c r="E102" s="21">
        <f t="shared" si="13"/>
        <v>175.77</v>
      </c>
    </row>
    <row r="103" spans="1:5" ht="15" x14ac:dyDescent="0.25">
      <c r="A103" s="117">
        <v>11204313555</v>
      </c>
      <c r="B103" s="90" t="s">
        <v>432</v>
      </c>
      <c r="C103" s="125"/>
      <c r="D103" s="89">
        <v>189.16200000000001</v>
      </c>
      <c r="E103" s="21">
        <f t="shared" si="13"/>
        <v>189.16200000000001</v>
      </c>
    </row>
    <row r="104" spans="1:5" x14ac:dyDescent="0.2">
      <c r="A104" s="106">
        <v>11204313560</v>
      </c>
      <c r="B104" s="15" t="s">
        <v>433</v>
      </c>
      <c r="C104" s="16"/>
      <c r="D104" s="40">
        <v>204.22800000000001</v>
      </c>
      <c r="E104" s="22">
        <f t="shared" si="13"/>
        <v>204.22800000000001</v>
      </c>
    </row>
    <row r="105" spans="1:5" x14ac:dyDescent="0.2">
      <c r="A105" s="106">
        <v>11204313565</v>
      </c>
      <c r="B105" s="15" t="s">
        <v>434</v>
      </c>
      <c r="C105" s="16"/>
      <c r="D105" s="40">
        <v>217.62</v>
      </c>
      <c r="E105" s="22">
        <f t="shared" si="13"/>
        <v>217.62</v>
      </c>
    </row>
    <row r="106" spans="1:5" x14ac:dyDescent="0.2">
      <c r="A106" s="106">
        <v>11204313570</v>
      </c>
      <c r="B106" s="15" t="s">
        <v>435</v>
      </c>
      <c r="C106" s="16"/>
      <c r="D106" s="40">
        <v>231.01200000000003</v>
      </c>
      <c r="E106" s="22">
        <f t="shared" si="13"/>
        <v>231.01200000000003</v>
      </c>
    </row>
    <row r="107" spans="1:5" x14ac:dyDescent="0.2">
      <c r="A107" s="106">
        <v>11204314040</v>
      </c>
      <c r="B107" s="15" t="s">
        <v>436</v>
      </c>
      <c r="C107" s="16"/>
      <c r="D107" s="40">
        <v>162.37800000000001</v>
      </c>
      <c r="E107" s="22">
        <f t="shared" si="13"/>
        <v>162.37800000000001</v>
      </c>
    </row>
    <row r="108" spans="1:5" x14ac:dyDescent="0.2">
      <c r="A108" s="106">
        <v>11204314045</v>
      </c>
      <c r="B108" s="15" t="s">
        <v>437</v>
      </c>
      <c r="C108" s="16"/>
      <c r="D108" s="40">
        <v>175.77</v>
      </c>
      <c r="E108" s="22">
        <f t="shared" si="13"/>
        <v>175.77</v>
      </c>
    </row>
    <row r="109" spans="1:5" x14ac:dyDescent="0.2">
      <c r="A109" s="110">
        <v>11204314050</v>
      </c>
      <c r="B109" s="19" t="s">
        <v>438</v>
      </c>
      <c r="C109" s="24"/>
      <c r="D109" s="43">
        <v>189.16200000000001</v>
      </c>
      <c r="E109" s="25">
        <f t="shared" si="13"/>
        <v>189.16200000000001</v>
      </c>
    </row>
    <row r="110" spans="1:5" x14ac:dyDescent="0.2">
      <c r="A110" s="110">
        <v>11204314055</v>
      </c>
      <c r="B110" s="19" t="s">
        <v>439</v>
      </c>
      <c r="C110" s="24"/>
      <c r="D110" s="43">
        <v>204.22800000000001</v>
      </c>
      <c r="E110" s="25">
        <f t="shared" si="13"/>
        <v>204.22800000000001</v>
      </c>
    </row>
    <row r="111" spans="1:5" x14ac:dyDescent="0.2">
      <c r="A111" s="106">
        <v>11204314060</v>
      </c>
      <c r="B111" s="15" t="s">
        <v>440</v>
      </c>
      <c r="C111" s="16"/>
      <c r="D111" s="40">
        <v>217.62</v>
      </c>
      <c r="E111" s="22">
        <f t="shared" si="13"/>
        <v>217.62</v>
      </c>
    </row>
    <row r="112" spans="1:5" x14ac:dyDescent="0.2">
      <c r="A112" s="106">
        <v>11204314065</v>
      </c>
      <c r="B112" s="15" t="s">
        <v>441</v>
      </c>
      <c r="C112" s="16"/>
      <c r="D112" s="40">
        <v>231.01200000000003</v>
      </c>
      <c r="E112" s="22">
        <f t="shared" si="13"/>
        <v>231.01200000000003</v>
      </c>
    </row>
    <row r="113" spans="1:5" x14ac:dyDescent="0.2">
      <c r="A113" s="106">
        <v>11204314070</v>
      </c>
      <c r="B113" s="15" t="s">
        <v>442</v>
      </c>
      <c r="C113" s="16"/>
      <c r="D113" s="40">
        <v>244.404</v>
      </c>
      <c r="E113" s="22">
        <f t="shared" si="13"/>
        <v>244.404</v>
      </c>
    </row>
    <row r="114" spans="1:5" x14ac:dyDescent="0.2">
      <c r="A114" s="106">
        <v>11204314545</v>
      </c>
      <c r="B114" s="15" t="s">
        <v>443</v>
      </c>
      <c r="C114" s="16"/>
      <c r="D114" s="40">
        <v>189.16200000000001</v>
      </c>
      <c r="E114" s="22">
        <f t="shared" si="13"/>
        <v>189.16200000000001</v>
      </c>
    </row>
    <row r="115" spans="1:5" ht="15" x14ac:dyDescent="0.2">
      <c r="A115" s="106">
        <v>11204314550</v>
      </c>
      <c r="B115" s="90" t="s">
        <v>444</v>
      </c>
      <c r="C115" s="124"/>
      <c r="D115" s="89">
        <v>204.22800000000001</v>
      </c>
      <c r="E115" s="21">
        <f t="shared" si="13"/>
        <v>204.22800000000001</v>
      </c>
    </row>
    <row r="116" spans="1:5" ht="15" x14ac:dyDescent="0.2">
      <c r="A116" s="106">
        <v>11204314555</v>
      </c>
      <c r="B116" s="90" t="s">
        <v>445</v>
      </c>
      <c r="C116" s="124"/>
      <c r="D116" s="89">
        <v>217.62</v>
      </c>
      <c r="E116" s="21">
        <f t="shared" si="13"/>
        <v>217.62</v>
      </c>
    </row>
    <row r="117" spans="1:5" ht="15" x14ac:dyDescent="0.2">
      <c r="A117" s="106">
        <v>11204314560</v>
      </c>
      <c r="B117" s="90" t="s">
        <v>446</v>
      </c>
      <c r="C117" s="124"/>
      <c r="D117" s="89">
        <v>231.01200000000003</v>
      </c>
      <c r="E117" s="21">
        <f t="shared" si="13"/>
        <v>231.01200000000003</v>
      </c>
    </row>
    <row r="118" spans="1:5" ht="15" x14ac:dyDescent="0.2">
      <c r="A118" s="106">
        <v>11204314565</v>
      </c>
      <c r="B118" s="90" t="s">
        <v>447</v>
      </c>
      <c r="C118" s="124"/>
      <c r="D118" s="89">
        <v>244.404</v>
      </c>
      <c r="E118" s="21">
        <f t="shared" si="13"/>
        <v>244.404</v>
      </c>
    </row>
    <row r="119" spans="1:5" ht="15" x14ac:dyDescent="0.2">
      <c r="A119" s="106">
        <v>11204314570</v>
      </c>
      <c r="B119" s="90" t="s">
        <v>448</v>
      </c>
      <c r="C119" s="124"/>
      <c r="D119" s="89">
        <v>259.47000000000003</v>
      </c>
      <c r="E119" s="21">
        <f t="shared" si="13"/>
        <v>259.47000000000003</v>
      </c>
    </row>
    <row r="120" spans="1:5" ht="15" x14ac:dyDescent="0.25">
      <c r="A120" s="117">
        <v>11204315050</v>
      </c>
      <c r="B120" s="90" t="s">
        <v>449</v>
      </c>
      <c r="C120" s="125"/>
      <c r="D120" s="89">
        <v>217.62</v>
      </c>
      <c r="E120" s="21">
        <f t="shared" si="13"/>
        <v>217.62</v>
      </c>
    </row>
    <row r="121" spans="1:5" ht="15" x14ac:dyDescent="0.2">
      <c r="A121" s="106">
        <v>11204315055</v>
      </c>
      <c r="B121" s="90" t="s">
        <v>450</v>
      </c>
      <c r="C121" s="124"/>
      <c r="D121" s="89">
        <v>231.01200000000003</v>
      </c>
      <c r="E121" s="21">
        <f t="shared" si="12"/>
        <v>231.01200000000003</v>
      </c>
    </row>
    <row r="122" spans="1:5" ht="15" x14ac:dyDescent="0.2">
      <c r="A122" s="106">
        <v>11204315060</v>
      </c>
      <c r="B122" s="90" t="s">
        <v>451</v>
      </c>
      <c r="C122" s="124"/>
      <c r="D122" s="89">
        <v>244.404</v>
      </c>
      <c r="E122" s="21">
        <f t="shared" si="12"/>
        <v>244.404</v>
      </c>
    </row>
    <row r="123" spans="1:5" ht="15" x14ac:dyDescent="0.25">
      <c r="A123" s="117">
        <v>11204315065</v>
      </c>
      <c r="B123" s="90" t="s">
        <v>452</v>
      </c>
      <c r="C123" s="125"/>
      <c r="D123" s="89">
        <v>259.47000000000003</v>
      </c>
      <c r="E123" s="21">
        <f t="shared" si="12"/>
        <v>259.47000000000003</v>
      </c>
    </row>
    <row r="124" spans="1:5" x14ac:dyDescent="0.2">
      <c r="A124" s="106">
        <v>11204315070</v>
      </c>
      <c r="B124" s="15" t="s">
        <v>453</v>
      </c>
      <c r="C124" s="16"/>
      <c r="D124" s="40">
        <v>272.86200000000002</v>
      </c>
      <c r="E124" s="22">
        <f t="shared" si="12"/>
        <v>272.86200000000002</v>
      </c>
    </row>
    <row r="125" spans="1:5" x14ac:dyDescent="0.2">
      <c r="A125" s="106">
        <v>11204315555</v>
      </c>
      <c r="B125" s="15" t="s">
        <v>454</v>
      </c>
      <c r="C125" s="16"/>
      <c r="D125" s="40">
        <v>244.404</v>
      </c>
      <c r="E125" s="22">
        <f t="shared" si="12"/>
        <v>244.404</v>
      </c>
    </row>
    <row r="126" spans="1:5" x14ac:dyDescent="0.2">
      <c r="A126" s="106">
        <v>11204315560</v>
      </c>
      <c r="B126" s="15" t="s">
        <v>455</v>
      </c>
      <c r="C126" s="16"/>
      <c r="D126" s="40">
        <v>259.47000000000003</v>
      </c>
      <c r="E126" s="22">
        <f t="shared" si="12"/>
        <v>259.47000000000003</v>
      </c>
    </row>
    <row r="127" spans="1:5" x14ac:dyDescent="0.2">
      <c r="A127" s="106">
        <v>11204315565</v>
      </c>
      <c r="B127" s="15" t="s">
        <v>456</v>
      </c>
      <c r="C127" s="16"/>
      <c r="D127" s="40">
        <v>272.86200000000002</v>
      </c>
      <c r="E127" s="22">
        <f t="shared" si="12"/>
        <v>272.86200000000002</v>
      </c>
    </row>
    <row r="128" spans="1:5" x14ac:dyDescent="0.2">
      <c r="A128" s="106">
        <v>11204315570</v>
      </c>
      <c r="B128" s="15" t="s">
        <v>457</v>
      </c>
      <c r="C128" s="16"/>
      <c r="D128" s="40">
        <v>286.25400000000002</v>
      </c>
      <c r="E128" s="22">
        <f t="shared" si="12"/>
        <v>286.25400000000002</v>
      </c>
    </row>
    <row r="129" spans="1:5" x14ac:dyDescent="0.2">
      <c r="A129" s="110">
        <v>11204316060</v>
      </c>
      <c r="B129" s="19" t="s">
        <v>458</v>
      </c>
      <c r="C129" s="24"/>
      <c r="D129" s="43">
        <v>272.86200000000002</v>
      </c>
      <c r="E129" s="25">
        <f t="shared" si="12"/>
        <v>272.86200000000002</v>
      </c>
    </row>
    <row r="130" spans="1:5" x14ac:dyDescent="0.2">
      <c r="A130" s="110">
        <v>11204316065</v>
      </c>
      <c r="B130" s="19" t="s">
        <v>459</v>
      </c>
      <c r="C130" s="24"/>
      <c r="D130" s="43">
        <v>286.25400000000002</v>
      </c>
      <c r="E130" s="25">
        <f t="shared" si="12"/>
        <v>286.25400000000002</v>
      </c>
    </row>
    <row r="131" spans="1:5" x14ac:dyDescent="0.2">
      <c r="A131" s="106">
        <v>11204316070</v>
      </c>
      <c r="B131" s="15" t="s">
        <v>460</v>
      </c>
      <c r="C131" s="16"/>
      <c r="D131" s="40">
        <v>299.64600000000002</v>
      </c>
      <c r="E131" s="22">
        <f t="shared" si="7"/>
        <v>299.64600000000002</v>
      </c>
    </row>
    <row r="132" spans="1:5" x14ac:dyDescent="0.2">
      <c r="A132" s="106">
        <v>11204316565</v>
      </c>
      <c r="B132" s="15" t="s">
        <v>461</v>
      </c>
      <c r="C132" s="16"/>
      <c r="D132" s="40">
        <v>299.64600000000002</v>
      </c>
      <c r="E132" s="22">
        <f t="shared" si="7"/>
        <v>299.64600000000002</v>
      </c>
    </row>
    <row r="133" spans="1:5" x14ac:dyDescent="0.2">
      <c r="A133" s="106">
        <v>11204316570</v>
      </c>
      <c r="B133" s="15" t="s">
        <v>462</v>
      </c>
      <c r="C133" s="16"/>
      <c r="D133" s="40">
        <v>313.03800000000001</v>
      </c>
      <c r="E133" s="22">
        <f t="shared" si="7"/>
        <v>313.03800000000001</v>
      </c>
    </row>
    <row r="134" spans="1:5" x14ac:dyDescent="0.2">
      <c r="A134" s="106">
        <v>11204317070</v>
      </c>
      <c r="B134" s="15" t="s">
        <v>463</v>
      </c>
      <c r="C134" s="16"/>
      <c r="D134" s="40">
        <v>328.10399999999998</v>
      </c>
      <c r="E134" s="22">
        <f t="shared" si="7"/>
        <v>328.10399999999998</v>
      </c>
    </row>
    <row r="135" spans="1:5" ht="15" x14ac:dyDescent="0.2">
      <c r="A135" s="106">
        <v>112047201</v>
      </c>
      <c r="B135" s="90" t="s">
        <v>464</v>
      </c>
      <c r="C135" s="124"/>
      <c r="D135" s="89">
        <v>6.6960000000000006</v>
      </c>
      <c r="E135" s="21">
        <f t="shared" ref="E135:E137" si="14">D135*(1-$E$5)</f>
        <v>6.6960000000000006</v>
      </c>
    </row>
    <row r="136" spans="1:5" ht="15" x14ac:dyDescent="0.2">
      <c r="A136" s="106">
        <v>112047202</v>
      </c>
      <c r="B136" s="90" t="s">
        <v>465</v>
      </c>
      <c r="C136" s="124"/>
      <c r="D136" s="89">
        <v>6.6960000000000006</v>
      </c>
      <c r="E136" s="21">
        <f t="shared" si="14"/>
        <v>6.6960000000000006</v>
      </c>
    </row>
    <row r="137" spans="1:5" ht="15" x14ac:dyDescent="0.2">
      <c r="A137" s="106">
        <v>112047203</v>
      </c>
      <c r="B137" s="90" t="s">
        <v>466</v>
      </c>
      <c r="C137" s="124"/>
      <c r="D137" s="89">
        <v>155.68199999999999</v>
      </c>
      <c r="E137" s="21">
        <f t="shared" si="14"/>
        <v>155.68199999999999</v>
      </c>
    </row>
    <row r="138" spans="1:5" ht="15.75" x14ac:dyDescent="0.2">
      <c r="A138" s="111" t="s">
        <v>467</v>
      </c>
      <c r="B138" s="96"/>
      <c r="C138" s="96"/>
      <c r="D138" s="96"/>
      <c r="E138" s="115"/>
    </row>
    <row r="139" spans="1:5" x14ac:dyDescent="0.2">
      <c r="A139" s="109">
        <v>11204607101</v>
      </c>
      <c r="B139" s="11" t="s">
        <v>468</v>
      </c>
      <c r="C139" s="12"/>
      <c r="D139" s="39">
        <v>15.066000000000001</v>
      </c>
      <c r="E139" s="21">
        <f t="shared" ref="E139:E176" si="15">D139*(1-$E$5)</f>
        <v>15.066000000000001</v>
      </c>
    </row>
    <row r="140" spans="1:5" x14ac:dyDescent="0.2">
      <c r="A140" s="106">
        <v>11204607110</v>
      </c>
      <c r="B140" s="15" t="s">
        <v>469</v>
      </c>
      <c r="C140" s="16"/>
      <c r="D140" s="40">
        <v>15.066000000000001</v>
      </c>
      <c r="E140" s="22">
        <f t="shared" si="15"/>
        <v>15.066000000000001</v>
      </c>
    </row>
    <row r="141" spans="1:5" x14ac:dyDescent="0.2">
      <c r="A141" s="106">
        <v>1120460738</v>
      </c>
      <c r="B141" s="15" t="s">
        <v>470</v>
      </c>
      <c r="C141" s="16"/>
      <c r="D141" s="40">
        <v>15.066000000000001</v>
      </c>
      <c r="E141" s="22">
        <f t="shared" si="15"/>
        <v>15.066000000000001</v>
      </c>
    </row>
    <row r="142" spans="1:5" x14ac:dyDescent="0.2">
      <c r="A142" s="106">
        <v>1120460747</v>
      </c>
      <c r="B142" s="15" t="s">
        <v>471</v>
      </c>
      <c r="C142" s="16"/>
      <c r="D142" s="40">
        <v>15.066000000000001</v>
      </c>
      <c r="E142" s="22">
        <f t="shared" si="15"/>
        <v>15.066000000000001</v>
      </c>
    </row>
    <row r="143" spans="1:5" x14ac:dyDescent="0.2">
      <c r="A143" s="106">
        <v>1120460756</v>
      </c>
      <c r="B143" s="15" t="s">
        <v>472</v>
      </c>
      <c r="C143" s="16"/>
      <c r="D143" s="40">
        <v>15.066000000000001</v>
      </c>
      <c r="E143" s="22">
        <f t="shared" si="15"/>
        <v>15.066000000000001</v>
      </c>
    </row>
    <row r="144" spans="1:5" x14ac:dyDescent="0.2">
      <c r="A144" s="106">
        <v>1120460765</v>
      </c>
      <c r="B144" s="15" t="s">
        <v>473</v>
      </c>
      <c r="C144" s="16"/>
      <c r="D144" s="40">
        <v>15.066000000000001</v>
      </c>
      <c r="E144" s="22">
        <f t="shared" si="15"/>
        <v>15.066000000000001</v>
      </c>
    </row>
    <row r="145" spans="1:5" x14ac:dyDescent="0.2">
      <c r="A145" s="106">
        <v>1120460774</v>
      </c>
      <c r="B145" s="15" t="s">
        <v>474</v>
      </c>
      <c r="C145" s="16"/>
      <c r="D145" s="40">
        <v>15.066000000000001</v>
      </c>
      <c r="E145" s="22">
        <f t="shared" si="15"/>
        <v>15.066000000000001</v>
      </c>
    </row>
    <row r="146" spans="1:5" x14ac:dyDescent="0.2">
      <c r="A146" s="106">
        <v>1120460783</v>
      </c>
      <c r="B146" s="15" t="s">
        <v>475</v>
      </c>
      <c r="C146" s="16"/>
      <c r="D146" s="40">
        <v>15.066000000000001</v>
      </c>
      <c r="E146" s="22">
        <f>D146*(1-$E$5)</f>
        <v>15.066000000000001</v>
      </c>
    </row>
    <row r="147" spans="1:5" x14ac:dyDescent="0.2">
      <c r="A147" s="106">
        <v>1120460792</v>
      </c>
      <c r="B147" s="15" t="s">
        <v>476</v>
      </c>
      <c r="C147" s="16"/>
      <c r="D147" s="40">
        <v>15.066000000000001</v>
      </c>
      <c r="E147" s="22">
        <f>D147*(1-$E$5)</f>
        <v>15.066000000000001</v>
      </c>
    </row>
    <row r="148" spans="1:5" x14ac:dyDescent="0.2">
      <c r="A148" s="106">
        <v>11204608101</v>
      </c>
      <c r="B148" s="15" t="s">
        <v>477</v>
      </c>
      <c r="C148" s="16"/>
      <c r="D148" s="40">
        <v>15.066000000000001</v>
      </c>
      <c r="E148" s="22">
        <f t="shared" ref="E148" si="16">D148*(1-$E$5)</f>
        <v>15.066000000000001</v>
      </c>
    </row>
    <row r="149" spans="1:5" x14ac:dyDescent="0.2">
      <c r="A149" s="106">
        <v>11204608110</v>
      </c>
      <c r="B149" s="15" t="s">
        <v>478</v>
      </c>
      <c r="C149" s="16"/>
      <c r="D149" s="40">
        <v>15.066000000000001</v>
      </c>
      <c r="E149" s="22">
        <f>D149*(1-$E$5)</f>
        <v>15.066000000000001</v>
      </c>
    </row>
    <row r="150" spans="1:5" x14ac:dyDescent="0.2">
      <c r="A150" s="106">
        <v>1120460838</v>
      </c>
      <c r="B150" s="15" t="s">
        <v>479</v>
      </c>
      <c r="C150" s="16"/>
      <c r="D150" s="40">
        <v>15.066000000000001</v>
      </c>
      <c r="E150" s="22">
        <f>D150*(1-$E$5)</f>
        <v>15.066000000000001</v>
      </c>
    </row>
    <row r="151" spans="1:5" x14ac:dyDescent="0.2">
      <c r="A151" s="106">
        <v>1120460847</v>
      </c>
      <c r="B151" s="15" t="s">
        <v>480</v>
      </c>
      <c r="C151" s="16"/>
      <c r="D151" s="40">
        <v>15.066000000000001</v>
      </c>
      <c r="E151" s="22">
        <f t="shared" ref="E151:E156" si="17">D151*(1-$E$5)</f>
        <v>15.066000000000001</v>
      </c>
    </row>
    <row r="152" spans="1:5" x14ac:dyDescent="0.2">
      <c r="A152" s="107">
        <v>1120460856</v>
      </c>
      <c r="B152" s="28" t="s">
        <v>481</v>
      </c>
      <c r="C152" s="29"/>
      <c r="D152" s="50">
        <v>15.066000000000001</v>
      </c>
      <c r="E152" s="22">
        <f t="shared" si="17"/>
        <v>15.066000000000001</v>
      </c>
    </row>
    <row r="153" spans="1:5" x14ac:dyDescent="0.2">
      <c r="A153" s="106">
        <v>1120460865</v>
      </c>
      <c r="B153" s="15" t="s">
        <v>482</v>
      </c>
      <c r="C153" s="16"/>
      <c r="D153" s="40">
        <v>15.066000000000001</v>
      </c>
      <c r="E153" s="22">
        <f t="shared" si="17"/>
        <v>15.066000000000001</v>
      </c>
    </row>
    <row r="154" spans="1:5" x14ac:dyDescent="0.2">
      <c r="A154" s="106">
        <v>1120460874</v>
      </c>
      <c r="B154" s="15" t="s">
        <v>483</v>
      </c>
      <c r="C154" s="16"/>
      <c r="D154" s="40">
        <v>15.066000000000001</v>
      </c>
      <c r="E154" s="22">
        <f t="shared" si="17"/>
        <v>15.066000000000001</v>
      </c>
    </row>
    <row r="155" spans="1:5" x14ac:dyDescent="0.2">
      <c r="A155" s="106">
        <v>1120460883</v>
      </c>
      <c r="B155" s="15" t="s">
        <v>484</v>
      </c>
      <c r="C155" s="16"/>
      <c r="D155" s="40">
        <v>15.066000000000001</v>
      </c>
      <c r="E155" s="22">
        <f t="shared" si="17"/>
        <v>15.066000000000001</v>
      </c>
    </row>
    <row r="156" spans="1:5" x14ac:dyDescent="0.2">
      <c r="A156" s="106">
        <v>1120460892</v>
      </c>
      <c r="B156" s="15" t="s">
        <v>485</v>
      </c>
      <c r="C156" s="16"/>
      <c r="D156" s="40">
        <v>15.066000000000001</v>
      </c>
      <c r="E156" s="22">
        <f t="shared" si="17"/>
        <v>15.066000000000001</v>
      </c>
    </row>
    <row r="157" spans="1:5" x14ac:dyDescent="0.2">
      <c r="A157" s="106">
        <v>11204609101</v>
      </c>
      <c r="B157" s="15" t="s">
        <v>486</v>
      </c>
      <c r="C157" s="16"/>
      <c r="D157" s="40">
        <v>15.066000000000001</v>
      </c>
      <c r="E157" s="22">
        <f>D157*(1-$E$5)</f>
        <v>15.066000000000001</v>
      </c>
    </row>
    <row r="158" spans="1:5" x14ac:dyDescent="0.2">
      <c r="A158" s="106">
        <v>11204609110</v>
      </c>
      <c r="B158" s="15" t="s">
        <v>487</v>
      </c>
      <c r="C158" s="16"/>
      <c r="D158" s="40">
        <v>15.066000000000001</v>
      </c>
      <c r="E158" s="22">
        <f t="shared" si="15"/>
        <v>15.066000000000001</v>
      </c>
    </row>
    <row r="159" spans="1:5" x14ac:dyDescent="0.2">
      <c r="A159" s="106">
        <v>1120460938</v>
      </c>
      <c r="B159" s="15" t="s">
        <v>488</v>
      </c>
      <c r="C159" s="16"/>
      <c r="D159" s="40">
        <v>15.066000000000001</v>
      </c>
      <c r="E159" s="22">
        <f>D159*(1-$E$5)</f>
        <v>15.066000000000001</v>
      </c>
    </row>
    <row r="160" spans="1:5" x14ac:dyDescent="0.2">
      <c r="A160" s="106">
        <v>1120460947</v>
      </c>
      <c r="B160" s="15" t="s">
        <v>489</v>
      </c>
      <c r="C160" s="16"/>
      <c r="D160" s="40">
        <v>15.066000000000001</v>
      </c>
      <c r="E160" s="22">
        <f>D160*(1-$E$5)</f>
        <v>15.066000000000001</v>
      </c>
    </row>
    <row r="161" spans="1:5" x14ac:dyDescent="0.2">
      <c r="A161" s="106">
        <v>1120460956</v>
      </c>
      <c r="B161" s="15" t="s">
        <v>490</v>
      </c>
      <c r="C161" s="16"/>
      <c r="D161" s="40">
        <v>15.066000000000001</v>
      </c>
      <c r="E161" s="22">
        <f t="shared" si="15"/>
        <v>15.066000000000001</v>
      </c>
    </row>
    <row r="162" spans="1:5" x14ac:dyDescent="0.2">
      <c r="A162" s="107">
        <v>1120460965</v>
      </c>
      <c r="B162" s="28" t="s">
        <v>491</v>
      </c>
      <c r="C162" s="29"/>
      <c r="D162" s="50">
        <v>15.066000000000001</v>
      </c>
      <c r="E162" s="22">
        <f t="shared" si="15"/>
        <v>15.066000000000001</v>
      </c>
    </row>
    <row r="163" spans="1:5" x14ac:dyDescent="0.2">
      <c r="A163" s="106">
        <v>1120460974</v>
      </c>
      <c r="B163" s="15" t="s">
        <v>492</v>
      </c>
      <c r="C163" s="16"/>
      <c r="D163" s="40">
        <v>15.066000000000001</v>
      </c>
      <c r="E163" s="22">
        <f t="shared" si="15"/>
        <v>15.066000000000001</v>
      </c>
    </row>
    <row r="164" spans="1:5" x14ac:dyDescent="0.2">
      <c r="A164" s="106">
        <v>1120460983</v>
      </c>
      <c r="B164" s="15" t="s">
        <v>493</v>
      </c>
      <c r="C164" s="16"/>
      <c r="D164" s="40">
        <v>15.066000000000001</v>
      </c>
      <c r="E164" s="22">
        <f t="shared" si="15"/>
        <v>15.066000000000001</v>
      </c>
    </row>
    <row r="165" spans="1:5" x14ac:dyDescent="0.2">
      <c r="A165" s="106">
        <v>1120460992</v>
      </c>
      <c r="B165" s="15" t="s">
        <v>494</v>
      </c>
      <c r="C165" s="16"/>
      <c r="D165" s="40">
        <v>15.066000000000001</v>
      </c>
      <c r="E165" s="22">
        <f t="shared" si="15"/>
        <v>15.066000000000001</v>
      </c>
    </row>
    <row r="166" spans="1:5" ht="15.75" x14ac:dyDescent="0.2">
      <c r="A166" s="111" t="s">
        <v>495</v>
      </c>
      <c r="B166" s="96"/>
      <c r="C166" s="96"/>
      <c r="D166" s="96"/>
      <c r="E166" s="115"/>
    </row>
    <row r="167" spans="1:5" ht="13.9" customHeight="1" x14ac:dyDescent="0.2">
      <c r="A167" s="109">
        <v>112047101</v>
      </c>
      <c r="B167" s="11" t="s">
        <v>496</v>
      </c>
      <c r="C167" s="12"/>
      <c r="D167" s="39">
        <v>60.264000000000003</v>
      </c>
      <c r="E167" s="21">
        <f t="shared" si="15"/>
        <v>60.264000000000003</v>
      </c>
    </row>
    <row r="168" spans="1:5" x14ac:dyDescent="0.2">
      <c r="A168" s="106" t="s">
        <v>497</v>
      </c>
      <c r="B168" s="15" t="s">
        <v>498</v>
      </c>
      <c r="C168" s="16"/>
      <c r="D168" s="40">
        <v>60.264000000000003</v>
      </c>
      <c r="E168" s="22">
        <f t="shared" si="15"/>
        <v>60.264000000000003</v>
      </c>
    </row>
    <row r="169" spans="1:5" ht="15.75" x14ac:dyDescent="0.2">
      <c r="A169" s="150" t="s">
        <v>500</v>
      </c>
      <c r="B169" s="151"/>
      <c r="C169" s="152"/>
      <c r="D169" s="152"/>
      <c r="E169" s="153"/>
    </row>
    <row r="170" spans="1:5" ht="15.75" x14ac:dyDescent="0.2">
      <c r="A170" s="57" t="s">
        <v>501</v>
      </c>
      <c r="B170" s="58"/>
      <c r="C170" s="59"/>
      <c r="D170" s="59"/>
      <c r="E170" s="60"/>
    </row>
    <row r="171" spans="1:5" ht="15.75" x14ac:dyDescent="0.2">
      <c r="A171" s="111" t="s">
        <v>502</v>
      </c>
      <c r="B171" s="96"/>
      <c r="C171" s="96"/>
      <c r="D171" s="96"/>
      <c r="E171" s="115"/>
    </row>
    <row r="172" spans="1:5" x14ac:dyDescent="0.2">
      <c r="A172" s="109">
        <v>9157101</v>
      </c>
      <c r="B172" s="11" t="s">
        <v>503</v>
      </c>
      <c r="C172" s="12" t="s">
        <v>504</v>
      </c>
      <c r="D172" s="44">
        <v>5747.22</v>
      </c>
      <c r="E172" s="21">
        <f t="shared" si="15"/>
        <v>5747.22</v>
      </c>
    </row>
    <row r="173" spans="1:5" x14ac:dyDescent="0.2">
      <c r="A173" s="106" t="s">
        <v>505</v>
      </c>
      <c r="B173" s="15" t="s">
        <v>506</v>
      </c>
      <c r="C173" s="16" t="s">
        <v>504</v>
      </c>
      <c r="D173" s="45">
        <v>5939.8380000000006</v>
      </c>
      <c r="E173" s="22">
        <f>D173*(1-$E$5)</f>
        <v>5939.8380000000006</v>
      </c>
    </row>
    <row r="174" spans="1:5" ht="15.75" x14ac:dyDescent="0.2">
      <c r="A174" s="111" t="s">
        <v>507</v>
      </c>
      <c r="B174" s="96"/>
      <c r="C174" s="96"/>
      <c r="D174" s="96"/>
      <c r="E174" s="115"/>
    </row>
    <row r="175" spans="1:5" x14ac:dyDescent="0.2">
      <c r="A175" s="109">
        <v>9157001</v>
      </c>
      <c r="B175" s="11" t="s">
        <v>508</v>
      </c>
      <c r="C175" s="12" t="s">
        <v>509</v>
      </c>
      <c r="D175" s="44">
        <v>347.976</v>
      </c>
      <c r="E175" s="21">
        <f t="shared" si="15"/>
        <v>347.976</v>
      </c>
    </row>
    <row r="176" spans="1:5" x14ac:dyDescent="0.2">
      <c r="A176" s="106">
        <v>9157002</v>
      </c>
      <c r="B176" s="15" t="s">
        <v>510</v>
      </c>
      <c r="C176" s="16" t="s">
        <v>511</v>
      </c>
      <c r="D176" s="45">
        <v>163.29599999999999</v>
      </c>
      <c r="E176" s="22">
        <f t="shared" si="15"/>
        <v>163.29599999999999</v>
      </c>
    </row>
    <row r="177" spans="1:87" s="76" customFormat="1" ht="15.75" x14ac:dyDescent="0.2">
      <c r="A177" s="61" t="s">
        <v>512</v>
      </c>
      <c r="B177" s="62"/>
      <c r="C177" s="63"/>
      <c r="D177" s="63"/>
      <c r="E177" s="64"/>
      <c r="F177" s="141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</row>
    <row r="178" spans="1:87" ht="15.75" x14ac:dyDescent="0.2">
      <c r="A178" s="111" t="s">
        <v>513</v>
      </c>
      <c r="B178" s="95"/>
      <c r="C178" s="95"/>
      <c r="D178" s="95"/>
      <c r="E178" s="112"/>
    </row>
    <row r="179" spans="1:87" ht="15" x14ac:dyDescent="0.2">
      <c r="A179" s="116">
        <v>9155211</v>
      </c>
      <c r="B179" s="87" t="s">
        <v>514</v>
      </c>
      <c r="C179" s="88" t="s">
        <v>515</v>
      </c>
      <c r="D179" s="89">
        <v>999.10800000000017</v>
      </c>
      <c r="E179" s="21">
        <f t="shared" ref="E179:E182" si="18">D179*(1-$E$5)</f>
        <v>999.10800000000017</v>
      </c>
    </row>
    <row r="180" spans="1:87" ht="15" x14ac:dyDescent="0.2">
      <c r="A180" s="116" t="s">
        <v>516</v>
      </c>
      <c r="B180" s="87" t="s">
        <v>517</v>
      </c>
      <c r="C180" s="88" t="s">
        <v>515</v>
      </c>
      <c r="D180" s="89">
        <v>999.10800000000017</v>
      </c>
      <c r="E180" s="21">
        <f t="shared" ref="E180" si="19">D180*(1-$E$5)</f>
        <v>999.10800000000017</v>
      </c>
    </row>
    <row r="181" spans="1:87" ht="15" x14ac:dyDescent="0.2">
      <c r="A181" s="116" t="s">
        <v>271</v>
      </c>
      <c r="B181" s="87" t="s">
        <v>518</v>
      </c>
      <c r="C181" s="88" t="s">
        <v>515</v>
      </c>
      <c r="D181" s="89">
        <v>2045.1960000000001</v>
      </c>
      <c r="E181" s="21">
        <f t="shared" si="18"/>
        <v>2045.1960000000001</v>
      </c>
    </row>
    <row r="182" spans="1:87" x14ac:dyDescent="0.2">
      <c r="A182" s="109" t="s">
        <v>272</v>
      </c>
      <c r="B182" s="11" t="s">
        <v>519</v>
      </c>
      <c r="C182" s="12" t="s">
        <v>515</v>
      </c>
      <c r="D182" s="39">
        <v>2045.1960000000001</v>
      </c>
      <c r="E182" s="21">
        <f t="shared" si="18"/>
        <v>2045.1960000000001</v>
      </c>
    </row>
    <row r="183" spans="1:87" ht="15.75" x14ac:dyDescent="0.2">
      <c r="A183" s="57" t="s">
        <v>520</v>
      </c>
      <c r="B183" s="58"/>
      <c r="C183" s="59"/>
      <c r="D183" s="59"/>
      <c r="E183" s="60"/>
    </row>
    <row r="184" spans="1:87" ht="15.75" x14ac:dyDescent="0.2">
      <c r="A184" s="111" t="s">
        <v>521</v>
      </c>
      <c r="B184" s="95"/>
      <c r="C184" s="95"/>
      <c r="D184" s="95"/>
      <c r="E184" s="112"/>
    </row>
    <row r="185" spans="1:87" x14ac:dyDescent="0.2">
      <c r="A185" s="109">
        <v>9155010</v>
      </c>
      <c r="B185" s="11" t="s">
        <v>522</v>
      </c>
      <c r="C185" s="12" t="s">
        <v>523</v>
      </c>
      <c r="D185" s="44">
        <v>239.11200000000002</v>
      </c>
      <c r="E185" s="21">
        <f t="shared" ref="E185:E211" si="20">D185*(1-$E$5)</f>
        <v>239.11200000000002</v>
      </c>
    </row>
    <row r="186" spans="1:87" x14ac:dyDescent="0.2">
      <c r="A186" s="106">
        <v>9155011</v>
      </c>
      <c r="B186" s="15" t="s">
        <v>524</v>
      </c>
      <c r="C186" s="16" t="s">
        <v>525</v>
      </c>
      <c r="D186" s="45">
        <v>155.52000000000001</v>
      </c>
      <c r="E186" s="22">
        <f t="shared" si="20"/>
        <v>155.52000000000001</v>
      </c>
    </row>
    <row r="187" spans="1:87" ht="25.5" x14ac:dyDescent="0.2">
      <c r="A187" s="110" t="s">
        <v>47</v>
      </c>
      <c r="B187" s="19" t="s">
        <v>526</v>
      </c>
      <c r="C187" s="24" t="s">
        <v>527</v>
      </c>
      <c r="D187" s="46">
        <v>155.52000000000001</v>
      </c>
      <c r="E187" s="25">
        <f t="shared" si="20"/>
        <v>155.52000000000001</v>
      </c>
    </row>
    <row r="188" spans="1:87" x14ac:dyDescent="0.2">
      <c r="A188" s="106">
        <v>9155012</v>
      </c>
      <c r="B188" s="15" t="s">
        <v>528</v>
      </c>
      <c r="C188" s="16" t="s">
        <v>529</v>
      </c>
      <c r="D188" s="40">
        <v>173.01600000000002</v>
      </c>
      <c r="E188" s="22">
        <f t="shared" si="20"/>
        <v>173.01600000000002</v>
      </c>
    </row>
    <row r="189" spans="1:87" ht="25.5" x14ac:dyDescent="0.2">
      <c r="A189" s="109" t="s">
        <v>48</v>
      </c>
      <c r="B189" s="11" t="s">
        <v>530</v>
      </c>
      <c r="C189" s="12" t="s">
        <v>531</v>
      </c>
      <c r="D189" s="44">
        <v>173.01600000000002</v>
      </c>
      <c r="E189" s="21">
        <f t="shared" si="20"/>
        <v>173.01600000000002</v>
      </c>
    </row>
    <row r="190" spans="1:87" x14ac:dyDescent="0.2">
      <c r="A190" s="106">
        <v>9155013</v>
      </c>
      <c r="B190" s="15" t="s">
        <v>532</v>
      </c>
      <c r="C190" s="16" t="s">
        <v>533</v>
      </c>
      <c r="D190" s="45">
        <v>188.56800000000001</v>
      </c>
      <c r="E190" s="22">
        <f t="shared" si="20"/>
        <v>188.56800000000001</v>
      </c>
    </row>
    <row r="191" spans="1:87" ht="25.5" x14ac:dyDescent="0.2">
      <c r="A191" s="110" t="s">
        <v>49</v>
      </c>
      <c r="B191" s="19" t="s">
        <v>534</v>
      </c>
      <c r="C191" s="24" t="s">
        <v>535</v>
      </c>
      <c r="D191" s="46">
        <v>188.56800000000001</v>
      </c>
      <c r="E191" s="25">
        <f t="shared" si="20"/>
        <v>188.56800000000001</v>
      </c>
    </row>
    <row r="192" spans="1:87" x14ac:dyDescent="0.2">
      <c r="A192" s="106">
        <v>9155014</v>
      </c>
      <c r="B192" s="15" t="s">
        <v>536</v>
      </c>
      <c r="C192" s="16" t="s">
        <v>537</v>
      </c>
      <c r="D192" s="40">
        <v>52.488000000000007</v>
      </c>
      <c r="E192" s="22">
        <f t="shared" si="20"/>
        <v>52.488000000000007</v>
      </c>
    </row>
    <row r="193" spans="1:5" x14ac:dyDescent="0.2">
      <c r="A193" s="109">
        <v>9155015</v>
      </c>
      <c r="B193" s="11" t="s">
        <v>538</v>
      </c>
      <c r="C193" s="12" t="s">
        <v>539</v>
      </c>
      <c r="D193" s="44">
        <v>66.096000000000004</v>
      </c>
      <c r="E193" s="21">
        <f t="shared" ref="E193:E203" si="21">D193*(1-$E$5)</f>
        <v>66.096000000000004</v>
      </c>
    </row>
    <row r="194" spans="1:5" x14ac:dyDescent="0.2">
      <c r="A194" s="106">
        <v>9155016</v>
      </c>
      <c r="B194" s="15" t="s">
        <v>540</v>
      </c>
      <c r="C194" s="16" t="s">
        <v>541</v>
      </c>
      <c r="D194" s="45">
        <v>75.816000000000003</v>
      </c>
      <c r="E194" s="22">
        <f t="shared" si="21"/>
        <v>75.816000000000003</v>
      </c>
    </row>
    <row r="195" spans="1:5" x14ac:dyDescent="0.2">
      <c r="A195" s="110">
        <v>9155021</v>
      </c>
      <c r="B195" s="19" t="s">
        <v>542</v>
      </c>
      <c r="C195" s="24" t="s">
        <v>543</v>
      </c>
      <c r="D195" s="46">
        <v>106.92000000000002</v>
      </c>
      <c r="E195" s="25">
        <f t="shared" si="21"/>
        <v>106.92000000000002</v>
      </c>
    </row>
    <row r="196" spans="1:5" ht="25.5" x14ac:dyDescent="0.2">
      <c r="A196" s="106" t="s">
        <v>44</v>
      </c>
      <c r="B196" s="15" t="s">
        <v>544</v>
      </c>
      <c r="C196" s="16" t="s">
        <v>545</v>
      </c>
      <c r="D196" s="40">
        <v>106.92000000000002</v>
      </c>
      <c r="E196" s="22">
        <f t="shared" si="21"/>
        <v>106.92000000000002</v>
      </c>
    </row>
    <row r="197" spans="1:5" ht="25.5" x14ac:dyDescent="0.2">
      <c r="A197" s="109">
        <v>9155022</v>
      </c>
      <c r="B197" s="11" t="s">
        <v>546</v>
      </c>
      <c r="C197" s="12" t="s">
        <v>547</v>
      </c>
      <c r="D197" s="44">
        <v>132.19200000000001</v>
      </c>
      <c r="E197" s="21">
        <f t="shared" si="21"/>
        <v>132.19200000000001</v>
      </c>
    </row>
    <row r="198" spans="1:5" ht="25.5" x14ac:dyDescent="0.2">
      <c r="A198" s="106" t="s">
        <v>45</v>
      </c>
      <c r="B198" s="15" t="s">
        <v>548</v>
      </c>
      <c r="C198" s="16" t="s">
        <v>549</v>
      </c>
      <c r="D198" s="45">
        <v>132.19200000000001</v>
      </c>
      <c r="E198" s="22">
        <f t="shared" si="21"/>
        <v>132.19200000000001</v>
      </c>
    </row>
    <row r="199" spans="1:5" ht="25.5" x14ac:dyDescent="0.2">
      <c r="A199" s="110">
        <v>9155023</v>
      </c>
      <c r="B199" s="19" t="s">
        <v>550</v>
      </c>
      <c r="C199" s="24" t="s">
        <v>551</v>
      </c>
      <c r="D199" s="46">
        <v>174.96</v>
      </c>
      <c r="E199" s="25">
        <f t="shared" si="21"/>
        <v>174.96</v>
      </c>
    </row>
    <row r="200" spans="1:5" ht="25.5" x14ac:dyDescent="0.2">
      <c r="A200" s="106" t="s">
        <v>46</v>
      </c>
      <c r="B200" s="15" t="s">
        <v>552</v>
      </c>
      <c r="C200" s="16" t="s">
        <v>553</v>
      </c>
      <c r="D200" s="40">
        <v>174.96</v>
      </c>
      <c r="E200" s="22">
        <f t="shared" si="21"/>
        <v>174.96</v>
      </c>
    </row>
    <row r="201" spans="1:5" x14ac:dyDescent="0.2">
      <c r="A201" s="109">
        <v>9155050</v>
      </c>
      <c r="B201" s="11" t="s">
        <v>554</v>
      </c>
      <c r="C201" s="12" t="s">
        <v>555</v>
      </c>
      <c r="D201" s="44">
        <v>29.160000000000004</v>
      </c>
      <c r="E201" s="21">
        <f t="shared" si="21"/>
        <v>29.160000000000004</v>
      </c>
    </row>
    <row r="202" spans="1:5" x14ac:dyDescent="0.2">
      <c r="A202" s="106">
        <v>9155051</v>
      </c>
      <c r="B202" s="15" t="s">
        <v>556</v>
      </c>
      <c r="C202" s="16" t="s">
        <v>557</v>
      </c>
      <c r="D202" s="45">
        <v>44.711999999999996</v>
      </c>
      <c r="E202" s="22">
        <f t="shared" si="21"/>
        <v>44.711999999999996</v>
      </c>
    </row>
    <row r="203" spans="1:5" x14ac:dyDescent="0.2">
      <c r="A203" s="106" t="s">
        <v>50</v>
      </c>
      <c r="B203" s="15" t="s">
        <v>558</v>
      </c>
      <c r="C203" s="16" t="s">
        <v>559</v>
      </c>
      <c r="D203" s="40">
        <v>44.711999999999996</v>
      </c>
      <c r="E203" s="22">
        <f t="shared" si="21"/>
        <v>44.711999999999996</v>
      </c>
    </row>
    <row r="204" spans="1:5" x14ac:dyDescent="0.2">
      <c r="A204" s="106">
        <v>9155054</v>
      </c>
      <c r="B204" s="15" t="s">
        <v>560</v>
      </c>
      <c r="C204" s="16" t="s">
        <v>561</v>
      </c>
      <c r="D204" s="40">
        <v>44.711999999999996</v>
      </c>
      <c r="E204" s="22">
        <f t="shared" si="20"/>
        <v>44.711999999999996</v>
      </c>
    </row>
    <row r="205" spans="1:5" x14ac:dyDescent="0.2">
      <c r="A205" s="106">
        <v>9155055</v>
      </c>
      <c r="B205" s="15" t="s">
        <v>562</v>
      </c>
      <c r="C205" s="16" t="s">
        <v>563</v>
      </c>
      <c r="D205" s="45">
        <v>56.375999999999998</v>
      </c>
      <c r="E205" s="22">
        <f t="shared" si="20"/>
        <v>56.375999999999998</v>
      </c>
    </row>
    <row r="206" spans="1:5" x14ac:dyDescent="0.2">
      <c r="A206" s="110">
        <v>9155061</v>
      </c>
      <c r="B206" s="19" t="s">
        <v>564</v>
      </c>
      <c r="C206" s="24" t="s">
        <v>565</v>
      </c>
      <c r="D206" s="46">
        <v>112.752</v>
      </c>
      <c r="E206" s="25">
        <f t="shared" si="20"/>
        <v>112.752</v>
      </c>
    </row>
    <row r="207" spans="1:5" x14ac:dyDescent="0.2">
      <c r="A207" s="106">
        <v>9155062</v>
      </c>
      <c r="B207" s="15" t="s">
        <v>566</v>
      </c>
      <c r="C207" s="16" t="s">
        <v>567</v>
      </c>
      <c r="D207" s="40">
        <v>126.36</v>
      </c>
      <c r="E207" s="22">
        <f t="shared" si="20"/>
        <v>126.36</v>
      </c>
    </row>
    <row r="208" spans="1:5" x14ac:dyDescent="0.2">
      <c r="A208" s="109">
        <v>9155063</v>
      </c>
      <c r="B208" s="11" t="s">
        <v>568</v>
      </c>
      <c r="C208" s="12" t="s">
        <v>569</v>
      </c>
      <c r="D208" s="44">
        <v>149.68800000000002</v>
      </c>
      <c r="E208" s="21">
        <f t="shared" si="20"/>
        <v>149.68800000000002</v>
      </c>
    </row>
    <row r="209" spans="1:6" x14ac:dyDescent="0.2">
      <c r="A209" s="106">
        <v>9155064</v>
      </c>
      <c r="B209" s="15" t="s">
        <v>570</v>
      </c>
      <c r="C209" s="16" t="s">
        <v>571</v>
      </c>
      <c r="D209" s="45">
        <v>198.28800000000001</v>
      </c>
      <c r="E209" s="22">
        <f t="shared" si="20"/>
        <v>198.28800000000001</v>
      </c>
    </row>
    <row r="210" spans="1:6" x14ac:dyDescent="0.2">
      <c r="A210" s="110">
        <v>9155065</v>
      </c>
      <c r="B210" s="19" t="s">
        <v>572</v>
      </c>
      <c r="C210" s="24" t="s">
        <v>573</v>
      </c>
      <c r="D210" s="46">
        <v>279.93600000000004</v>
      </c>
      <c r="E210" s="25">
        <f t="shared" si="20"/>
        <v>279.93600000000004</v>
      </c>
    </row>
    <row r="211" spans="1:6" x14ac:dyDescent="0.2">
      <c r="A211" s="106">
        <v>9155066</v>
      </c>
      <c r="B211" s="15" t="s">
        <v>574</v>
      </c>
      <c r="C211" s="16" t="s">
        <v>575</v>
      </c>
      <c r="D211" s="40">
        <v>239.11200000000002</v>
      </c>
      <c r="E211" s="22">
        <f t="shared" si="20"/>
        <v>239.11200000000002</v>
      </c>
    </row>
    <row r="212" spans="1:6" x14ac:dyDescent="0.2">
      <c r="A212" s="109">
        <v>9155067</v>
      </c>
      <c r="B212" s="11" t="s">
        <v>576</v>
      </c>
      <c r="C212" s="12" t="s">
        <v>577</v>
      </c>
      <c r="D212" s="44">
        <v>324.64800000000002</v>
      </c>
      <c r="E212" s="21">
        <f t="shared" ref="E212:E213" si="22">D212*(1-$E$5)</f>
        <v>324.64800000000002</v>
      </c>
    </row>
    <row r="213" spans="1:6" x14ac:dyDescent="0.2">
      <c r="A213" s="106">
        <v>9155072</v>
      </c>
      <c r="B213" s="15" t="s">
        <v>578</v>
      </c>
      <c r="C213" s="16" t="s">
        <v>579</v>
      </c>
      <c r="D213" s="45">
        <v>73.872</v>
      </c>
      <c r="E213" s="22">
        <f t="shared" si="22"/>
        <v>73.872</v>
      </c>
    </row>
    <row r="214" spans="1:6" ht="15.75" x14ac:dyDescent="0.2">
      <c r="A214" s="111" t="s">
        <v>580</v>
      </c>
      <c r="B214" s="95"/>
      <c r="C214" s="95"/>
      <c r="D214" s="95"/>
      <c r="E214" s="112"/>
    </row>
    <row r="215" spans="1:6" ht="25.5" x14ac:dyDescent="0.2">
      <c r="A215" s="109">
        <v>1120115</v>
      </c>
      <c r="B215" s="11" t="s">
        <v>581</v>
      </c>
      <c r="C215" s="12"/>
      <c r="D215" s="44">
        <v>464.61600000000004</v>
      </c>
      <c r="E215" s="21">
        <f t="shared" ref="E215:E232" si="23">D215*(1-$E$5)</f>
        <v>464.61600000000004</v>
      </c>
      <c r="F215" s="141" t="s">
        <v>629</v>
      </c>
    </row>
    <row r="216" spans="1:6" x14ac:dyDescent="0.2">
      <c r="A216" s="106">
        <v>9155030</v>
      </c>
      <c r="B216" s="15" t="s">
        <v>582</v>
      </c>
      <c r="C216" s="16" t="s">
        <v>583</v>
      </c>
      <c r="D216" s="45">
        <v>200.44800000000001</v>
      </c>
      <c r="E216" s="22">
        <f t="shared" si="23"/>
        <v>200.44800000000001</v>
      </c>
    </row>
    <row r="217" spans="1:6" x14ac:dyDescent="0.2">
      <c r="A217" s="110">
        <v>9155031</v>
      </c>
      <c r="B217" s="19" t="s">
        <v>584</v>
      </c>
      <c r="C217" s="24" t="s">
        <v>585</v>
      </c>
      <c r="D217" s="46">
        <v>441.61200000000002</v>
      </c>
      <c r="E217" s="25">
        <f t="shared" ref="E217:E226" si="24">D217*(1-$E$5)</f>
        <v>441.61200000000002</v>
      </c>
    </row>
    <row r="218" spans="1:6" x14ac:dyDescent="0.2">
      <c r="A218" s="106" t="s">
        <v>34</v>
      </c>
      <c r="B218" s="15" t="s">
        <v>586</v>
      </c>
      <c r="C218" s="16" t="s">
        <v>585</v>
      </c>
      <c r="D218" s="40">
        <v>441.61200000000002</v>
      </c>
      <c r="E218" s="22">
        <f t="shared" si="24"/>
        <v>441.61200000000002</v>
      </c>
    </row>
    <row r="219" spans="1:6" x14ac:dyDescent="0.2">
      <c r="A219" s="109">
        <v>9155034</v>
      </c>
      <c r="B219" s="11" t="s">
        <v>587</v>
      </c>
      <c r="C219" s="12" t="s">
        <v>588</v>
      </c>
      <c r="D219" s="44">
        <v>169.12800000000001</v>
      </c>
      <c r="E219" s="21">
        <f t="shared" si="24"/>
        <v>169.12800000000001</v>
      </c>
    </row>
    <row r="220" spans="1:6" x14ac:dyDescent="0.2">
      <c r="A220" s="106">
        <v>9155035</v>
      </c>
      <c r="B220" s="15" t="s">
        <v>589</v>
      </c>
      <c r="C220" s="16" t="s">
        <v>590</v>
      </c>
      <c r="D220" s="45">
        <v>220.80600000000001</v>
      </c>
      <c r="E220" s="22">
        <f t="shared" si="24"/>
        <v>220.80600000000001</v>
      </c>
    </row>
    <row r="221" spans="1:6" x14ac:dyDescent="0.2">
      <c r="A221" s="110">
        <v>9155036</v>
      </c>
      <c r="B221" s="19" t="s">
        <v>591</v>
      </c>
      <c r="C221" s="24" t="s">
        <v>592</v>
      </c>
      <c r="D221" s="46">
        <v>1434.4560000000001</v>
      </c>
      <c r="E221" s="25">
        <f t="shared" si="24"/>
        <v>1434.4560000000001</v>
      </c>
    </row>
    <row r="222" spans="1:6" x14ac:dyDescent="0.2">
      <c r="A222" s="106">
        <v>9155037</v>
      </c>
      <c r="B222" s="15" t="s">
        <v>593</v>
      </c>
      <c r="C222" s="16" t="s">
        <v>594</v>
      </c>
      <c r="D222" s="40">
        <v>142.506</v>
      </c>
      <c r="E222" s="22">
        <f t="shared" si="24"/>
        <v>142.506</v>
      </c>
    </row>
    <row r="223" spans="1:6" x14ac:dyDescent="0.2">
      <c r="A223" s="109">
        <v>91550371</v>
      </c>
      <c r="B223" s="11" t="s">
        <v>595</v>
      </c>
      <c r="C223" s="12" t="s">
        <v>596</v>
      </c>
      <c r="D223" s="44">
        <v>244.29600000000002</v>
      </c>
      <c r="E223" s="21">
        <f t="shared" si="24"/>
        <v>244.29600000000002</v>
      </c>
    </row>
    <row r="224" spans="1:6" x14ac:dyDescent="0.2">
      <c r="A224" s="106">
        <v>9155038</v>
      </c>
      <c r="B224" s="15" t="s">
        <v>597</v>
      </c>
      <c r="C224" s="16" t="s">
        <v>598</v>
      </c>
      <c r="D224" s="45">
        <v>70.470000000000013</v>
      </c>
      <c r="E224" s="22">
        <f t="shared" si="24"/>
        <v>70.470000000000013</v>
      </c>
    </row>
    <row r="225" spans="1:6" x14ac:dyDescent="0.2">
      <c r="A225" s="110">
        <v>9155039</v>
      </c>
      <c r="B225" s="19" t="s">
        <v>599</v>
      </c>
      <c r="C225" s="24" t="s">
        <v>600</v>
      </c>
      <c r="D225" s="46">
        <v>31.32</v>
      </c>
      <c r="E225" s="25">
        <f t="shared" si="24"/>
        <v>31.32</v>
      </c>
    </row>
    <row r="226" spans="1:6" x14ac:dyDescent="0.2">
      <c r="A226" s="106">
        <v>9155041</v>
      </c>
      <c r="B226" s="15" t="s">
        <v>601</v>
      </c>
      <c r="C226" s="16" t="s">
        <v>602</v>
      </c>
      <c r="D226" s="40">
        <v>371.14200000000005</v>
      </c>
      <c r="E226" s="22">
        <f t="shared" si="24"/>
        <v>371.14200000000005</v>
      </c>
    </row>
    <row r="227" spans="1:6" x14ac:dyDescent="0.2">
      <c r="A227" s="110">
        <v>9155044</v>
      </c>
      <c r="B227" s="19" t="s">
        <v>273</v>
      </c>
      <c r="C227" s="24" t="s">
        <v>603</v>
      </c>
      <c r="D227" s="46">
        <v>505.81800000000004</v>
      </c>
      <c r="E227" s="25">
        <f t="shared" si="23"/>
        <v>505.81800000000004</v>
      </c>
    </row>
    <row r="228" spans="1:6" x14ac:dyDescent="0.2">
      <c r="A228" s="106">
        <v>9155045</v>
      </c>
      <c r="B228" s="15" t="s">
        <v>604</v>
      </c>
      <c r="C228" s="16" t="s">
        <v>605</v>
      </c>
      <c r="D228" s="40">
        <v>966.22200000000009</v>
      </c>
      <c r="E228" s="22">
        <f t="shared" si="23"/>
        <v>966.22200000000009</v>
      </c>
    </row>
    <row r="229" spans="1:6" x14ac:dyDescent="0.2">
      <c r="A229" s="109">
        <v>9155047</v>
      </c>
      <c r="B229" s="11" t="s">
        <v>606</v>
      </c>
      <c r="C229" s="12" t="s">
        <v>607</v>
      </c>
      <c r="D229" s="44">
        <v>405.59400000000005</v>
      </c>
      <c r="E229" s="21">
        <f t="shared" si="23"/>
        <v>405.59400000000005</v>
      </c>
    </row>
    <row r="230" spans="1:6" ht="25.5" x14ac:dyDescent="0.2">
      <c r="A230" s="106">
        <v>91550941</v>
      </c>
      <c r="B230" s="15" t="s">
        <v>608</v>
      </c>
      <c r="C230" s="16" t="s">
        <v>609</v>
      </c>
      <c r="D230" s="45">
        <v>274.05</v>
      </c>
      <c r="E230" s="22">
        <f t="shared" si="23"/>
        <v>274.05</v>
      </c>
      <c r="F230" s="141" t="s">
        <v>630</v>
      </c>
    </row>
    <row r="231" spans="1:6" x14ac:dyDescent="0.2">
      <c r="A231" s="110" t="s">
        <v>35</v>
      </c>
      <c r="B231" s="19" t="s">
        <v>610</v>
      </c>
      <c r="C231" s="24" t="s">
        <v>609</v>
      </c>
      <c r="D231" s="46">
        <v>324.16200000000003</v>
      </c>
      <c r="E231" s="25">
        <f t="shared" si="23"/>
        <v>324.16200000000003</v>
      </c>
      <c r="F231" s="141" t="s">
        <v>315</v>
      </c>
    </row>
    <row r="232" spans="1:6" x14ac:dyDescent="0.2">
      <c r="A232" s="106">
        <v>91550942</v>
      </c>
      <c r="B232" s="15" t="s">
        <v>611</v>
      </c>
      <c r="C232" s="16" t="s">
        <v>612</v>
      </c>
      <c r="D232" s="40">
        <v>368.01000000000005</v>
      </c>
      <c r="E232" s="22">
        <f t="shared" si="23"/>
        <v>368.01000000000005</v>
      </c>
    </row>
    <row r="233" spans="1:6" ht="25.5" x14ac:dyDescent="0.2">
      <c r="A233" s="109" t="s">
        <v>613</v>
      </c>
      <c r="B233" s="11" t="s">
        <v>614</v>
      </c>
      <c r="C233" s="12" t="s">
        <v>612</v>
      </c>
      <c r="D233" s="44">
        <v>591.94800000000009</v>
      </c>
      <c r="E233" s="21">
        <f t="shared" ref="E233:E236" si="25">D233*(1-$E$5)</f>
        <v>591.94800000000009</v>
      </c>
    </row>
    <row r="234" spans="1:6" ht="25.5" x14ac:dyDescent="0.2">
      <c r="A234" s="106">
        <v>91550945</v>
      </c>
      <c r="B234" s="15" t="s">
        <v>615</v>
      </c>
      <c r="C234" s="16" t="s">
        <v>616</v>
      </c>
      <c r="D234" s="45">
        <v>961.52400000000011</v>
      </c>
      <c r="E234" s="22">
        <f t="shared" si="25"/>
        <v>961.52400000000011</v>
      </c>
    </row>
    <row r="235" spans="1:6" ht="25.5" x14ac:dyDescent="0.2">
      <c r="A235" s="110" t="s">
        <v>269</v>
      </c>
      <c r="B235" s="19" t="s">
        <v>617</v>
      </c>
      <c r="C235" s="24" t="s">
        <v>618</v>
      </c>
      <c r="D235" s="46">
        <v>1180.7640000000001</v>
      </c>
      <c r="E235" s="25">
        <f t="shared" si="25"/>
        <v>1180.7640000000001</v>
      </c>
    </row>
    <row r="236" spans="1:6" ht="25.5" x14ac:dyDescent="0.2">
      <c r="A236" s="106">
        <v>91550946</v>
      </c>
      <c r="B236" s="15" t="s">
        <v>619</v>
      </c>
      <c r="C236" s="16" t="s">
        <v>620</v>
      </c>
      <c r="D236" s="40">
        <v>803.35800000000006</v>
      </c>
      <c r="E236" s="22">
        <f t="shared" si="25"/>
        <v>803.35800000000006</v>
      </c>
    </row>
    <row r="237" spans="1:6" ht="25.5" x14ac:dyDescent="0.2">
      <c r="A237" s="109" t="s">
        <v>270</v>
      </c>
      <c r="B237" s="11" t="s">
        <v>621</v>
      </c>
      <c r="C237" s="12" t="s">
        <v>622</v>
      </c>
      <c r="D237" s="44">
        <v>977.18400000000008</v>
      </c>
      <c r="E237" s="21">
        <f t="shared" ref="E237:E241" si="26">D237*(1-$E$5)</f>
        <v>977.18400000000008</v>
      </c>
    </row>
    <row r="238" spans="1:6" ht="25.5" x14ac:dyDescent="0.2">
      <c r="A238" s="106">
        <v>91550947</v>
      </c>
      <c r="B238" s="15" t="s">
        <v>623</v>
      </c>
      <c r="C238" s="16" t="s">
        <v>624</v>
      </c>
      <c r="D238" s="45">
        <v>1152.576</v>
      </c>
      <c r="E238" s="22">
        <f t="shared" si="26"/>
        <v>1152.576</v>
      </c>
    </row>
    <row r="239" spans="1:6" ht="25.5" x14ac:dyDescent="0.2">
      <c r="A239" s="110" t="s">
        <v>625</v>
      </c>
      <c r="B239" s="19" t="s">
        <v>626</v>
      </c>
      <c r="C239" s="24" t="s">
        <v>624</v>
      </c>
      <c r="D239" s="46">
        <v>1414.0980000000002</v>
      </c>
      <c r="E239" s="25">
        <f t="shared" si="26"/>
        <v>1414.0980000000002</v>
      </c>
    </row>
    <row r="240" spans="1:6" ht="38.25" x14ac:dyDescent="0.2">
      <c r="A240" s="106" t="s">
        <v>51</v>
      </c>
      <c r="B240" s="15" t="s">
        <v>627</v>
      </c>
      <c r="C240" s="16" t="s">
        <v>628</v>
      </c>
      <c r="D240" s="40">
        <v>274.05</v>
      </c>
      <c r="E240" s="22">
        <f t="shared" ref="E240" si="27">D240*(1-$E$5)</f>
        <v>274.05</v>
      </c>
      <c r="F240" s="141" t="s">
        <v>631</v>
      </c>
    </row>
    <row r="241" spans="1:6" ht="38.25" x14ac:dyDescent="0.2">
      <c r="A241" s="106" t="s">
        <v>633</v>
      </c>
      <c r="B241" s="15" t="s">
        <v>634</v>
      </c>
      <c r="C241" s="16"/>
      <c r="D241" s="40">
        <v>87.48</v>
      </c>
      <c r="E241" s="22">
        <f t="shared" si="26"/>
        <v>87.48</v>
      </c>
      <c r="F241" s="141" t="s">
        <v>632</v>
      </c>
    </row>
    <row r="242" spans="1:6" ht="15.75" x14ac:dyDescent="0.2">
      <c r="A242" s="57" t="s">
        <v>635</v>
      </c>
      <c r="B242" s="58"/>
      <c r="C242" s="59"/>
      <c r="D242" s="59"/>
      <c r="E242" s="60"/>
    </row>
    <row r="243" spans="1:6" ht="15.75" x14ac:dyDescent="0.2">
      <c r="A243" s="111" t="s">
        <v>636</v>
      </c>
      <c r="B243" s="96"/>
      <c r="C243" s="96"/>
      <c r="D243" s="96"/>
      <c r="E243" s="115"/>
    </row>
    <row r="244" spans="1:6" x14ac:dyDescent="0.2">
      <c r="A244" s="109">
        <v>9155048</v>
      </c>
      <c r="B244" s="65" t="s">
        <v>637</v>
      </c>
      <c r="C244" s="12" t="s">
        <v>638</v>
      </c>
      <c r="D244" s="39">
        <v>48.6</v>
      </c>
      <c r="E244" s="21">
        <f t="shared" ref="E244:E303" si="28">D244*(1-$E$5)</f>
        <v>48.6</v>
      </c>
    </row>
    <row r="245" spans="1:6" x14ac:dyDescent="0.2">
      <c r="A245" s="106">
        <v>9155049</v>
      </c>
      <c r="B245" s="15" t="s">
        <v>639</v>
      </c>
      <c r="C245" s="16" t="s">
        <v>640</v>
      </c>
      <c r="D245" s="40">
        <v>118.58400000000002</v>
      </c>
      <c r="E245" s="22">
        <f t="shared" si="28"/>
        <v>118.58400000000002</v>
      </c>
    </row>
    <row r="246" spans="1:6" ht="15.75" x14ac:dyDescent="0.2">
      <c r="A246" s="57" t="s">
        <v>641</v>
      </c>
      <c r="B246" s="58"/>
      <c r="C246" s="59"/>
      <c r="D246" s="59"/>
      <c r="E246" s="60"/>
    </row>
    <row r="247" spans="1:6" ht="15.75" x14ac:dyDescent="0.2">
      <c r="A247" s="111" t="s">
        <v>642</v>
      </c>
      <c r="B247" s="96"/>
      <c r="C247" s="96"/>
      <c r="D247" s="96"/>
      <c r="E247" s="115"/>
    </row>
    <row r="248" spans="1:6" x14ac:dyDescent="0.2">
      <c r="A248" s="106">
        <v>9151301</v>
      </c>
      <c r="B248" s="15" t="s">
        <v>643</v>
      </c>
      <c r="C248" s="16" t="s">
        <v>644</v>
      </c>
      <c r="D248" s="40">
        <v>1741.3920000000003</v>
      </c>
      <c r="E248" s="22">
        <f t="shared" si="28"/>
        <v>1741.3920000000003</v>
      </c>
    </row>
    <row r="249" spans="1:6" x14ac:dyDescent="0.2">
      <c r="A249" s="106" t="s">
        <v>645</v>
      </c>
      <c r="B249" s="15" t="s">
        <v>646</v>
      </c>
      <c r="C249" s="16" t="s">
        <v>644</v>
      </c>
      <c r="D249" s="40">
        <v>2571.3720000000003</v>
      </c>
      <c r="E249" s="22">
        <f>D249*(1-$E$5)</f>
        <v>2571.3720000000003</v>
      </c>
    </row>
    <row r="250" spans="1:6" x14ac:dyDescent="0.2">
      <c r="A250" s="106" t="s">
        <v>647</v>
      </c>
      <c r="B250" s="15" t="s">
        <v>648</v>
      </c>
      <c r="C250" s="16" t="s">
        <v>644</v>
      </c>
      <c r="D250" s="40">
        <v>2604.2580000000003</v>
      </c>
      <c r="E250" s="22">
        <f t="shared" si="28"/>
        <v>2604.2580000000003</v>
      </c>
    </row>
    <row r="251" spans="1:6" x14ac:dyDescent="0.2">
      <c r="A251" s="106" t="s">
        <v>649</v>
      </c>
      <c r="B251" s="15" t="s">
        <v>650</v>
      </c>
      <c r="C251" s="16" t="s">
        <v>644</v>
      </c>
      <c r="D251" s="40">
        <v>2571.3720000000003</v>
      </c>
      <c r="E251" s="22">
        <f>D251*(1-$E$5)</f>
        <v>2571.3720000000003</v>
      </c>
    </row>
    <row r="252" spans="1:6" x14ac:dyDescent="0.2">
      <c r="A252" s="106" t="s">
        <v>651</v>
      </c>
      <c r="B252" s="15" t="s">
        <v>652</v>
      </c>
      <c r="C252" s="16" t="s">
        <v>644</v>
      </c>
      <c r="D252" s="40">
        <v>2685.6900000000005</v>
      </c>
      <c r="E252" s="22">
        <f>D252*(1-$E$5)</f>
        <v>2685.6900000000005</v>
      </c>
    </row>
    <row r="253" spans="1:6" x14ac:dyDescent="0.2">
      <c r="A253" s="106" t="s">
        <v>653</v>
      </c>
      <c r="B253" s="15" t="s">
        <v>654</v>
      </c>
      <c r="C253" s="16" t="s">
        <v>644</v>
      </c>
      <c r="D253" s="40">
        <v>1952.8020000000001</v>
      </c>
      <c r="E253" s="22">
        <f t="shared" ref="E253" si="29">D253*(1-$E$5)</f>
        <v>1952.8020000000001</v>
      </c>
    </row>
    <row r="254" spans="1:6" x14ac:dyDescent="0.2">
      <c r="A254" s="106" t="s">
        <v>655</v>
      </c>
      <c r="B254" s="15" t="s">
        <v>656</v>
      </c>
      <c r="C254" s="16" t="s">
        <v>644</v>
      </c>
      <c r="D254" s="40">
        <v>1937.1420000000003</v>
      </c>
      <c r="E254" s="22">
        <f>D254*(1-$E$5)</f>
        <v>1937.1420000000003</v>
      </c>
    </row>
    <row r="255" spans="1:6" x14ac:dyDescent="0.2">
      <c r="A255" s="106" t="s">
        <v>657</v>
      </c>
      <c r="B255" s="15" t="s">
        <v>658</v>
      </c>
      <c r="C255" s="16" t="s">
        <v>644</v>
      </c>
      <c r="D255" s="40">
        <v>2588.5980000000004</v>
      </c>
      <c r="E255" s="22">
        <f>D255*(1-$E$5)</f>
        <v>2588.5980000000004</v>
      </c>
    </row>
    <row r="256" spans="1:6" x14ac:dyDescent="0.2">
      <c r="A256" s="106" t="s">
        <v>659</v>
      </c>
      <c r="B256" s="15" t="s">
        <v>660</v>
      </c>
      <c r="C256" s="16" t="s">
        <v>644</v>
      </c>
      <c r="D256" s="40">
        <v>1871.3700000000001</v>
      </c>
      <c r="E256" s="22">
        <f t="shared" si="28"/>
        <v>1871.3700000000001</v>
      </c>
    </row>
    <row r="257" spans="1:6" x14ac:dyDescent="0.2">
      <c r="A257" s="107">
        <v>9151304</v>
      </c>
      <c r="B257" s="28" t="s">
        <v>661</v>
      </c>
      <c r="C257" s="29" t="s">
        <v>644</v>
      </c>
      <c r="D257" s="40">
        <v>1871.3700000000001</v>
      </c>
      <c r="E257" s="22">
        <f t="shared" si="28"/>
        <v>1871.3700000000001</v>
      </c>
    </row>
    <row r="258" spans="1:6" x14ac:dyDescent="0.2">
      <c r="A258" s="110" t="s">
        <v>662</v>
      </c>
      <c r="B258" s="19" t="s">
        <v>663</v>
      </c>
      <c r="C258" s="24" t="s">
        <v>644</v>
      </c>
      <c r="D258" s="43">
        <v>2701.3500000000004</v>
      </c>
      <c r="E258" s="25">
        <f t="shared" si="28"/>
        <v>2701.3500000000004</v>
      </c>
    </row>
    <row r="259" spans="1:6" ht="15.75" x14ac:dyDescent="0.2">
      <c r="A259" s="111" t="s">
        <v>676</v>
      </c>
      <c r="B259" s="96"/>
      <c r="C259" s="96"/>
      <c r="D259" s="96"/>
      <c r="E259" s="115"/>
    </row>
    <row r="260" spans="1:6" x14ac:dyDescent="0.2">
      <c r="A260" s="109">
        <v>9151321</v>
      </c>
      <c r="B260" s="11" t="s">
        <v>664</v>
      </c>
      <c r="C260" s="12" t="s">
        <v>665</v>
      </c>
      <c r="D260" s="48">
        <v>241.05600000000001</v>
      </c>
      <c r="E260" s="21">
        <f t="shared" ref="E260:E264" si="30">D260*(1-$E$5)</f>
        <v>241.05600000000001</v>
      </c>
      <c r="F260" s="141" t="s">
        <v>677</v>
      </c>
    </row>
    <row r="261" spans="1:6" ht="25.5" x14ac:dyDescent="0.2">
      <c r="A261" s="106">
        <v>9151324</v>
      </c>
      <c r="B261" s="15" t="s">
        <v>666</v>
      </c>
      <c r="C261" s="16" t="s">
        <v>667</v>
      </c>
      <c r="D261" s="49">
        <v>503.49599999999998</v>
      </c>
      <c r="E261" s="22">
        <f t="shared" ref="E261:E263" si="31">D261*(1-$E$5)</f>
        <v>503.49599999999998</v>
      </c>
      <c r="F261" s="141" t="s">
        <v>678</v>
      </c>
    </row>
    <row r="262" spans="1:6" ht="25.5" x14ac:dyDescent="0.2">
      <c r="A262" s="106" t="s">
        <v>668</v>
      </c>
      <c r="B262" s="15" t="s">
        <v>669</v>
      </c>
      <c r="C262" s="16" t="s">
        <v>670</v>
      </c>
      <c r="D262" s="49">
        <v>585.14400000000001</v>
      </c>
      <c r="E262" s="22">
        <f t="shared" si="31"/>
        <v>585.14400000000001</v>
      </c>
      <c r="F262" s="141" t="s">
        <v>678</v>
      </c>
    </row>
    <row r="263" spans="1:6" ht="25.5" x14ac:dyDescent="0.2">
      <c r="A263" s="110">
        <v>9151325</v>
      </c>
      <c r="B263" s="19" t="s">
        <v>671</v>
      </c>
      <c r="C263" s="24" t="s">
        <v>672</v>
      </c>
      <c r="D263" s="51">
        <v>522.93600000000004</v>
      </c>
      <c r="E263" s="25">
        <f t="shared" si="31"/>
        <v>522.93600000000004</v>
      </c>
      <c r="F263" s="141" t="s">
        <v>678</v>
      </c>
    </row>
    <row r="264" spans="1:6" ht="25.5" x14ac:dyDescent="0.2">
      <c r="A264" s="106" t="s">
        <v>673</v>
      </c>
      <c r="B264" s="15" t="s">
        <v>674</v>
      </c>
      <c r="C264" s="16" t="s">
        <v>675</v>
      </c>
      <c r="D264" s="49">
        <v>604.58400000000006</v>
      </c>
      <c r="E264" s="22">
        <f t="shared" si="30"/>
        <v>604.58400000000006</v>
      </c>
      <c r="F264" s="141" t="s">
        <v>678</v>
      </c>
    </row>
    <row r="265" spans="1:6" ht="15.75" x14ac:dyDescent="0.2">
      <c r="A265" s="57" t="s">
        <v>679</v>
      </c>
      <c r="B265" s="58"/>
      <c r="C265" s="59"/>
      <c r="D265" s="59"/>
      <c r="E265" s="60"/>
    </row>
    <row r="266" spans="1:6" ht="15.75" x14ac:dyDescent="0.2">
      <c r="A266" s="111" t="s">
        <v>705</v>
      </c>
      <c r="B266" s="96"/>
      <c r="C266" s="96"/>
      <c r="D266" s="96"/>
      <c r="E266" s="115"/>
    </row>
    <row r="267" spans="1:6" x14ac:dyDescent="0.2">
      <c r="A267" s="109">
        <v>9158104</v>
      </c>
      <c r="B267" s="11" t="s">
        <v>707</v>
      </c>
      <c r="C267" s="12" t="s">
        <v>708</v>
      </c>
      <c r="D267" s="39">
        <v>1550.124</v>
      </c>
      <c r="E267" s="21">
        <f t="shared" ref="E267:E268" si="32">D267*(1-$E$5)</f>
        <v>1550.124</v>
      </c>
    </row>
    <row r="268" spans="1:6" x14ac:dyDescent="0.2">
      <c r="A268" s="106">
        <v>9158105</v>
      </c>
      <c r="B268" s="15" t="s">
        <v>709</v>
      </c>
      <c r="C268" s="16" t="s">
        <v>710</v>
      </c>
      <c r="D268" s="40">
        <v>1550.124</v>
      </c>
      <c r="E268" s="22">
        <f t="shared" si="32"/>
        <v>1550.124</v>
      </c>
    </row>
    <row r="269" spans="1:6" x14ac:dyDescent="0.2">
      <c r="A269" s="106">
        <v>9158106</v>
      </c>
      <c r="B269" s="15" t="s">
        <v>711</v>
      </c>
      <c r="C269" s="16" t="s">
        <v>710</v>
      </c>
      <c r="D269" s="40">
        <v>1550.124</v>
      </c>
      <c r="E269" s="22">
        <f t="shared" ref="E269" si="33">D269*(1-$E$5)</f>
        <v>1550.124</v>
      </c>
    </row>
    <row r="270" spans="1:6" ht="15.75" x14ac:dyDescent="0.2">
      <c r="A270" s="111" t="s">
        <v>706</v>
      </c>
      <c r="B270" s="96"/>
      <c r="C270" s="96"/>
      <c r="D270" s="96"/>
      <c r="E270" s="115"/>
    </row>
    <row r="271" spans="1:6" x14ac:dyDescent="0.2">
      <c r="A271" s="109">
        <v>9158001</v>
      </c>
      <c r="B271" s="11" t="s">
        <v>712</v>
      </c>
      <c r="C271" s="12" t="s">
        <v>713</v>
      </c>
      <c r="D271" s="48">
        <v>75.816000000000003</v>
      </c>
      <c r="E271" s="21">
        <f t="shared" si="28"/>
        <v>75.816000000000003</v>
      </c>
    </row>
    <row r="272" spans="1:6" x14ac:dyDescent="0.2">
      <c r="A272" s="106">
        <v>9158002</v>
      </c>
      <c r="B272" s="15" t="s">
        <v>714</v>
      </c>
      <c r="C272" s="16" t="s">
        <v>715</v>
      </c>
      <c r="D272" s="49">
        <v>97.2</v>
      </c>
      <c r="E272" s="22">
        <f t="shared" ref="E272" si="34">D272*(1-$E$5)</f>
        <v>97.2</v>
      </c>
    </row>
    <row r="273" spans="1:6" ht="15.75" x14ac:dyDescent="0.2">
      <c r="A273" s="57" t="s">
        <v>716</v>
      </c>
      <c r="B273" s="58"/>
      <c r="C273" s="59"/>
      <c r="D273" s="59"/>
      <c r="E273" s="60"/>
    </row>
    <row r="274" spans="1:6" ht="15.75" x14ac:dyDescent="0.2">
      <c r="A274" s="111" t="s">
        <v>680</v>
      </c>
      <c r="B274" s="96"/>
      <c r="C274" s="96"/>
      <c r="D274" s="96"/>
      <c r="E274" s="115"/>
    </row>
    <row r="275" spans="1:6" ht="25.5" x14ac:dyDescent="0.2">
      <c r="A275" s="109" t="s">
        <v>59</v>
      </c>
      <c r="B275" s="11" t="s">
        <v>681</v>
      </c>
      <c r="C275" s="12" t="s">
        <v>682</v>
      </c>
      <c r="D275" s="39">
        <v>991.27800000000002</v>
      </c>
      <c r="E275" s="21">
        <f t="shared" ref="E275:E281" si="35">D275*(1-$E$5)</f>
        <v>991.27800000000002</v>
      </c>
      <c r="F275" s="141" t="s">
        <v>693</v>
      </c>
    </row>
    <row r="276" spans="1:6" x14ac:dyDescent="0.2">
      <c r="A276" s="106" t="s">
        <v>55</v>
      </c>
      <c r="B276" s="15" t="s">
        <v>683</v>
      </c>
      <c r="C276" s="16" t="s">
        <v>684</v>
      </c>
      <c r="D276" s="40">
        <v>952.12800000000004</v>
      </c>
      <c r="E276" s="22">
        <f t="shared" ref="E276:E279" si="36">D276*(1-$E$5)</f>
        <v>952.12800000000004</v>
      </c>
      <c r="F276" s="141" t="s">
        <v>694</v>
      </c>
    </row>
    <row r="277" spans="1:6" ht="25.5" x14ac:dyDescent="0.2">
      <c r="A277" s="106" t="s">
        <v>58</v>
      </c>
      <c r="B277" s="15" t="s">
        <v>685</v>
      </c>
      <c r="C277" s="16" t="s">
        <v>686</v>
      </c>
      <c r="D277" s="40">
        <v>1796.202</v>
      </c>
      <c r="E277" s="22">
        <f t="shared" si="36"/>
        <v>1796.202</v>
      </c>
      <c r="F277" s="141" t="s">
        <v>693</v>
      </c>
    </row>
    <row r="278" spans="1:6" x14ac:dyDescent="0.2">
      <c r="A278" s="109" t="s">
        <v>54</v>
      </c>
      <c r="B278" s="11" t="s">
        <v>687</v>
      </c>
      <c r="C278" s="12" t="s">
        <v>688</v>
      </c>
      <c r="D278" s="39">
        <v>1752.354</v>
      </c>
      <c r="E278" s="21">
        <f t="shared" si="36"/>
        <v>1752.354</v>
      </c>
      <c r="F278" s="141" t="s">
        <v>694</v>
      </c>
    </row>
    <row r="279" spans="1:6" ht="25.5" x14ac:dyDescent="0.2">
      <c r="A279" s="106" t="s">
        <v>56</v>
      </c>
      <c r="B279" s="15" t="s">
        <v>689</v>
      </c>
      <c r="C279" s="16" t="s">
        <v>686</v>
      </c>
      <c r="D279" s="40">
        <v>1796.202</v>
      </c>
      <c r="E279" s="22">
        <f t="shared" si="36"/>
        <v>1796.202</v>
      </c>
      <c r="F279" s="141" t="s">
        <v>693</v>
      </c>
    </row>
    <row r="280" spans="1:6" x14ac:dyDescent="0.2">
      <c r="A280" s="106" t="s">
        <v>52</v>
      </c>
      <c r="B280" s="15" t="s">
        <v>690</v>
      </c>
      <c r="C280" s="16" t="s">
        <v>688</v>
      </c>
      <c r="D280" s="40">
        <v>1752.354</v>
      </c>
      <c r="E280" s="22">
        <f t="shared" si="35"/>
        <v>1752.354</v>
      </c>
      <c r="F280" s="141" t="s">
        <v>694</v>
      </c>
    </row>
    <row r="281" spans="1:6" ht="25.5" x14ac:dyDescent="0.2">
      <c r="A281" s="106" t="s">
        <v>57</v>
      </c>
      <c r="B281" s="15" t="s">
        <v>691</v>
      </c>
      <c r="C281" s="16" t="s">
        <v>682</v>
      </c>
      <c r="D281" s="40">
        <v>991.27800000000002</v>
      </c>
      <c r="E281" s="22">
        <f t="shared" si="35"/>
        <v>991.27800000000002</v>
      </c>
      <c r="F281" s="141" t="s">
        <v>693</v>
      </c>
    </row>
    <row r="282" spans="1:6" x14ac:dyDescent="0.2">
      <c r="A282" s="109" t="s">
        <v>53</v>
      </c>
      <c r="B282" s="11" t="s">
        <v>692</v>
      </c>
      <c r="C282" s="12" t="s">
        <v>684</v>
      </c>
      <c r="D282" s="39">
        <v>952.12800000000004</v>
      </c>
      <c r="E282" s="21">
        <f t="shared" ref="E282" si="37">D282*(1-$E$5)</f>
        <v>952.12800000000004</v>
      </c>
      <c r="F282" s="141" t="s">
        <v>694</v>
      </c>
    </row>
    <row r="283" spans="1:6" ht="15.75" x14ac:dyDescent="0.2">
      <c r="A283" s="111" t="s">
        <v>695</v>
      </c>
      <c r="B283" s="96"/>
      <c r="C283" s="96"/>
      <c r="D283" s="96"/>
      <c r="E283" s="115"/>
    </row>
    <row r="284" spans="1:6" x14ac:dyDescent="0.2">
      <c r="A284" s="106">
        <v>9155017</v>
      </c>
      <c r="B284" s="15" t="s">
        <v>696</v>
      </c>
      <c r="C284" s="16" t="s">
        <v>697</v>
      </c>
      <c r="D284" s="49">
        <v>50.543999999999997</v>
      </c>
      <c r="E284" s="22">
        <f>D284*(1-$E$5)</f>
        <v>50.543999999999997</v>
      </c>
    </row>
    <row r="285" spans="1:6" x14ac:dyDescent="0.2">
      <c r="A285" s="106">
        <v>9155068</v>
      </c>
      <c r="B285" s="15" t="s">
        <v>698</v>
      </c>
      <c r="C285" s="16" t="s">
        <v>699</v>
      </c>
      <c r="D285" s="49">
        <v>124.416</v>
      </c>
      <c r="E285" s="22">
        <f>D285*(1-$E$5)</f>
        <v>124.416</v>
      </c>
    </row>
    <row r="286" spans="1:6" x14ac:dyDescent="0.2">
      <c r="A286" s="106">
        <v>9155071</v>
      </c>
      <c r="B286" s="15" t="s">
        <v>700</v>
      </c>
      <c r="C286" s="16" t="s">
        <v>701</v>
      </c>
      <c r="D286" s="49">
        <v>64.152000000000015</v>
      </c>
      <c r="E286" s="22">
        <f>D286*(1-$E$5)</f>
        <v>64.152000000000015</v>
      </c>
    </row>
    <row r="287" spans="1:6" ht="25.5" x14ac:dyDescent="0.2">
      <c r="A287" s="106">
        <v>9155074</v>
      </c>
      <c r="B287" s="15" t="s">
        <v>702</v>
      </c>
      <c r="C287" s="16" t="s">
        <v>703</v>
      </c>
      <c r="D287" s="49">
        <v>40.823999999999998</v>
      </c>
      <c r="E287" s="22">
        <f t="shared" ref="E287" si="38">D287*(1-$E$5)</f>
        <v>40.823999999999998</v>
      </c>
      <c r="F287" s="141" t="s">
        <v>704</v>
      </c>
    </row>
    <row r="288" spans="1:6" ht="15.75" x14ac:dyDescent="0.2">
      <c r="A288" s="111" t="s">
        <v>717</v>
      </c>
      <c r="B288" s="96"/>
      <c r="C288" s="96"/>
      <c r="D288" s="96"/>
      <c r="E288" s="115"/>
    </row>
    <row r="289" spans="1:6" x14ac:dyDescent="0.2">
      <c r="A289" s="106">
        <v>9151001</v>
      </c>
      <c r="B289" s="15" t="s">
        <v>718</v>
      </c>
      <c r="C289" s="16" t="s">
        <v>719</v>
      </c>
      <c r="D289" s="49">
        <v>182.73600000000002</v>
      </c>
      <c r="E289" s="22">
        <f t="shared" si="28"/>
        <v>182.73600000000002</v>
      </c>
    </row>
    <row r="290" spans="1:6" x14ac:dyDescent="0.2">
      <c r="A290" s="106">
        <v>9151002</v>
      </c>
      <c r="B290" s="15" t="s">
        <v>720</v>
      </c>
      <c r="C290" s="16" t="s">
        <v>721</v>
      </c>
      <c r="D290" s="40">
        <v>149.68800000000002</v>
      </c>
      <c r="E290" s="22">
        <f t="shared" ref="E290:E296" si="39">D290*(1-$E$5)</f>
        <v>149.68800000000002</v>
      </c>
    </row>
    <row r="291" spans="1:6" x14ac:dyDescent="0.2">
      <c r="A291" s="106">
        <v>9151005</v>
      </c>
      <c r="B291" s="15" t="s">
        <v>722</v>
      </c>
      <c r="C291" s="16" t="s">
        <v>723</v>
      </c>
      <c r="D291" s="40">
        <v>898.12800000000004</v>
      </c>
      <c r="E291" s="22">
        <f t="shared" si="39"/>
        <v>898.12800000000004</v>
      </c>
    </row>
    <row r="292" spans="1:6" ht="25.5" x14ac:dyDescent="0.2">
      <c r="A292" s="106">
        <v>9151006</v>
      </c>
      <c r="B292" s="15" t="s">
        <v>724</v>
      </c>
      <c r="C292" s="16" t="s">
        <v>725</v>
      </c>
      <c r="D292" s="40">
        <v>277.99200000000002</v>
      </c>
      <c r="E292" s="22">
        <f t="shared" si="39"/>
        <v>277.99200000000002</v>
      </c>
      <c r="F292" s="141" t="s">
        <v>734</v>
      </c>
    </row>
    <row r="293" spans="1:6" ht="25.5" x14ac:dyDescent="0.2">
      <c r="A293" s="107">
        <v>9151007</v>
      </c>
      <c r="B293" s="28" t="s">
        <v>726</v>
      </c>
      <c r="C293" s="29" t="s">
        <v>727</v>
      </c>
      <c r="D293" s="40">
        <v>1615.4640000000002</v>
      </c>
      <c r="E293" s="22">
        <f t="shared" si="39"/>
        <v>1615.4640000000002</v>
      </c>
    </row>
    <row r="294" spans="1:6" x14ac:dyDescent="0.2">
      <c r="A294" s="106">
        <v>9151010</v>
      </c>
      <c r="B294" s="15" t="s">
        <v>728</v>
      </c>
      <c r="C294" s="16" t="s">
        <v>729</v>
      </c>
      <c r="D294" s="40">
        <v>151.63200000000001</v>
      </c>
      <c r="E294" s="22">
        <f t="shared" si="39"/>
        <v>151.63200000000001</v>
      </c>
    </row>
    <row r="295" spans="1:6" x14ac:dyDescent="0.2">
      <c r="A295" s="110">
        <v>9151018</v>
      </c>
      <c r="B295" s="19" t="s">
        <v>730</v>
      </c>
      <c r="C295" s="24" t="s">
        <v>731</v>
      </c>
      <c r="D295" s="43">
        <v>21.384</v>
      </c>
      <c r="E295" s="25">
        <f t="shared" si="39"/>
        <v>21.384</v>
      </c>
    </row>
    <row r="296" spans="1:6" ht="38.25" x14ac:dyDescent="0.2">
      <c r="A296" s="106" t="s">
        <v>161</v>
      </c>
      <c r="B296" s="15" t="s">
        <v>732</v>
      </c>
      <c r="C296" s="16" t="s">
        <v>733</v>
      </c>
      <c r="D296" s="40">
        <v>277.99200000000002</v>
      </c>
      <c r="E296" s="22">
        <f t="shared" si="39"/>
        <v>277.99200000000002</v>
      </c>
      <c r="F296" s="141" t="s">
        <v>735</v>
      </c>
    </row>
    <row r="297" spans="1:6" ht="15.75" x14ac:dyDescent="0.2">
      <c r="A297" s="57" t="s">
        <v>736</v>
      </c>
      <c r="B297" s="58"/>
      <c r="C297" s="59"/>
      <c r="D297" s="59"/>
      <c r="E297" s="60"/>
    </row>
    <row r="298" spans="1:6" ht="15.75" x14ac:dyDescent="0.2">
      <c r="A298" s="111" t="s">
        <v>737</v>
      </c>
      <c r="B298" s="96"/>
      <c r="C298" s="96"/>
      <c r="D298" s="96"/>
      <c r="E298" s="115"/>
    </row>
    <row r="299" spans="1:6" ht="25.5" x14ac:dyDescent="0.2">
      <c r="A299" s="106" t="s">
        <v>156</v>
      </c>
      <c r="B299" s="15" t="s">
        <v>738</v>
      </c>
      <c r="C299" s="16" t="s">
        <v>739</v>
      </c>
      <c r="D299" s="49">
        <v>1710.0720000000001</v>
      </c>
      <c r="E299" s="22">
        <f t="shared" si="28"/>
        <v>1710.0720000000001</v>
      </c>
    </row>
    <row r="300" spans="1:6" x14ac:dyDescent="0.2">
      <c r="A300" s="106" t="s">
        <v>154</v>
      </c>
      <c r="B300" s="30" t="s">
        <v>740</v>
      </c>
      <c r="C300" s="16" t="s">
        <v>741</v>
      </c>
      <c r="D300" s="49">
        <v>1661.5260000000001</v>
      </c>
      <c r="E300" s="22">
        <f t="shared" si="28"/>
        <v>1661.5260000000001</v>
      </c>
    </row>
    <row r="301" spans="1:6" x14ac:dyDescent="0.2">
      <c r="A301" s="106" t="s">
        <v>155</v>
      </c>
      <c r="B301" s="30" t="s">
        <v>742</v>
      </c>
      <c r="C301" s="16" t="s">
        <v>743</v>
      </c>
      <c r="D301" s="49">
        <v>1710.0720000000001</v>
      </c>
      <c r="E301" s="22">
        <f t="shared" si="28"/>
        <v>1710.0720000000001</v>
      </c>
    </row>
    <row r="302" spans="1:6" ht="15.75" x14ac:dyDescent="0.2">
      <c r="A302" s="111" t="s">
        <v>744</v>
      </c>
      <c r="B302" s="96"/>
      <c r="C302" s="96"/>
      <c r="D302" s="96"/>
      <c r="E302" s="115"/>
    </row>
    <row r="303" spans="1:6" x14ac:dyDescent="0.2">
      <c r="A303" s="118">
        <v>9152000</v>
      </c>
      <c r="B303" s="67" t="s">
        <v>745</v>
      </c>
      <c r="C303" s="68" t="s">
        <v>746</v>
      </c>
      <c r="D303" s="69">
        <v>75.816000000000003</v>
      </c>
      <c r="E303" s="26">
        <f t="shared" si="28"/>
        <v>75.816000000000003</v>
      </c>
    </row>
    <row r="304" spans="1:6" ht="15.75" x14ac:dyDescent="0.2">
      <c r="A304" s="57" t="s">
        <v>747</v>
      </c>
      <c r="B304" s="58"/>
      <c r="C304" s="59"/>
      <c r="D304" s="59"/>
      <c r="E304" s="60"/>
    </row>
    <row r="305" spans="1:6" ht="15.75" x14ac:dyDescent="0.2">
      <c r="A305" s="111" t="s">
        <v>748</v>
      </c>
      <c r="B305" s="96"/>
      <c r="C305" s="96"/>
      <c r="D305" s="96"/>
      <c r="E305" s="115"/>
    </row>
    <row r="306" spans="1:6" x14ac:dyDescent="0.2">
      <c r="A306" s="106" t="s">
        <v>60</v>
      </c>
      <c r="B306" s="15" t="s">
        <v>749</v>
      </c>
      <c r="C306" s="16" t="s">
        <v>750</v>
      </c>
      <c r="D306" s="70">
        <v>920.7</v>
      </c>
      <c r="E306" s="22">
        <f t="shared" ref="E306:E488" si="40">D306*(1-$E$5)</f>
        <v>920.7</v>
      </c>
    </row>
    <row r="307" spans="1:6" ht="15.75" x14ac:dyDescent="0.2">
      <c r="A307" s="111" t="s">
        <v>751</v>
      </c>
      <c r="B307" s="96"/>
      <c r="C307" s="96"/>
      <c r="D307" s="96"/>
      <c r="E307" s="115"/>
    </row>
    <row r="308" spans="1:6" x14ac:dyDescent="0.2">
      <c r="A308" s="109">
        <v>9156020</v>
      </c>
      <c r="B308" s="11" t="s">
        <v>752</v>
      </c>
      <c r="C308" s="12" t="s">
        <v>753</v>
      </c>
      <c r="D308" s="48">
        <v>132.19200000000001</v>
      </c>
      <c r="E308" s="21">
        <f t="shared" si="40"/>
        <v>132.19200000000001</v>
      </c>
    </row>
    <row r="309" spans="1:6" ht="15.75" x14ac:dyDescent="0.2">
      <c r="A309" s="57" t="s">
        <v>754</v>
      </c>
      <c r="B309" s="58"/>
      <c r="C309" s="59"/>
      <c r="D309" s="59"/>
      <c r="E309" s="60"/>
    </row>
    <row r="310" spans="1:6" ht="15.75" x14ac:dyDescent="0.2">
      <c r="A310" s="111" t="s">
        <v>755</v>
      </c>
      <c r="B310" s="96"/>
      <c r="C310" s="96"/>
      <c r="D310" s="96"/>
      <c r="E310" s="115"/>
    </row>
    <row r="311" spans="1:6" x14ac:dyDescent="0.2">
      <c r="A311" s="107">
        <v>9153101</v>
      </c>
      <c r="B311" s="15" t="s">
        <v>756</v>
      </c>
      <c r="C311" s="16" t="s">
        <v>757</v>
      </c>
      <c r="D311" s="49">
        <v>693.03600000000006</v>
      </c>
      <c r="E311" s="22">
        <f t="shared" si="40"/>
        <v>693.03600000000006</v>
      </c>
    </row>
    <row r="312" spans="1:6" x14ac:dyDescent="0.2">
      <c r="A312" s="110" t="s">
        <v>162</v>
      </c>
      <c r="B312" s="31" t="s">
        <v>758</v>
      </c>
      <c r="C312" s="24" t="s">
        <v>759</v>
      </c>
      <c r="D312" s="51">
        <v>803.5200000000001</v>
      </c>
      <c r="E312" s="25">
        <f>D312*(1-$E$5)</f>
        <v>803.5200000000001</v>
      </c>
    </row>
    <row r="313" spans="1:6" x14ac:dyDescent="0.2">
      <c r="A313" s="110">
        <v>9153102</v>
      </c>
      <c r="B313" s="31" t="s">
        <v>760</v>
      </c>
      <c r="C313" s="24" t="s">
        <v>761</v>
      </c>
      <c r="D313" s="51">
        <v>731.53800000000001</v>
      </c>
      <c r="E313" s="25">
        <f>D313*(1-$E$5)</f>
        <v>731.53800000000001</v>
      </c>
    </row>
    <row r="314" spans="1:6" ht="15.75" x14ac:dyDescent="0.2">
      <c r="A314" s="111" t="s">
        <v>762</v>
      </c>
      <c r="B314" s="96"/>
      <c r="C314" s="96"/>
      <c r="D314" s="96"/>
      <c r="E314" s="115"/>
    </row>
    <row r="315" spans="1:6" x14ac:dyDescent="0.2">
      <c r="A315" s="107">
        <v>9153003</v>
      </c>
      <c r="B315" s="15" t="s">
        <v>763</v>
      </c>
      <c r="C315" s="16" t="s">
        <v>764</v>
      </c>
      <c r="D315" s="49">
        <v>155.52000000000001</v>
      </c>
      <c r="E315" s="22">
        <f t="shared" ref="E315" si="41">D315*(1-$E$5)</f>
        <v>155.52000000000001</v>
      </c>
    </row>
    <row r="316" spans="1:6" ht="15.75" x14ac:dyDescent="0.2">
      <c r="A316" s="57" t="s">
        <v>765</v>
      </c>
      <c r="B316" s="58"/>
      <c r="C316" s="59"/>
      <c r="D316" s="59"/>
      <c r="E316" s="60"/>
    </row>
    <row r="317" spans="1:6" ht="15.75" x14ac:dyDescent="0.2">
      <c r="A317" s="111" t="s">
        <v>766</v>
      </c>
      <c r="B317" s="96"/>
      <c r="C317" s="96"/>
      <c r="D317" s="96"/>
      <c r="E317" s="115"/>
    </row>
    <row r="318" spans="1:6" ht="38.25" x14ac:dyDescent="0.2">
      <c r="A318" s="107">
        <v>9154100</v>
      </c>
      <c r="B318" s="15" t="s">
        <v>767</v>
      </c>
      <c r="C318" s="16" t="s">
        <v>768</v>
      </c>
      <c r="D318" s="49">
        <v>793.15200000000004</v>
      </c>
      <c r="E318" s="22">
        <f t="shared" ref="E318" si="42">D318*(1-$E$5)</f>
        <v>793.15200000000004</v>
      </c>
      <c r="F318" s="141" t="s">
        <v>769</v>
      </c>
    </row>
    <row r="319" spans="1:6" ht="15.75" x14ac:dyDescent="0.2">
      <c r="A319" s="111" t="s">
        <v>770</v>
      </c>
      <c r="B319" s="96"/>
      <c r="C319" s="96"/>
      <c r="D319" s="96"/>
      <c r="E319" s="115"/>
    </row>
    <row r="320" spans="1:6" x14ac:dyDescent="0.2">
      <c r="A320" s="106">
        <v>9154001</v>
      </c>
      <c r="B320" s="93" t="s">
        <v>771</v>
      </c>
      <c r="C320" s="18" t="s">
        <v>772</v>
      </c>
      <c r="D320" s="49">
        <v>42.768000000000001</v>
      </c>
      <c r="E320" s="21">
        <f t="shared" ref="E320:E321" si="43">D320*(1-$E$5)</f>
        <v>42.768000000000001</v>
      </c>
    </row>
    <row r="321" spans="1:6" ht="30.6" customHeight="1" x14ac:dyDescent="0.2">
      <c r="A321" s="106">
        <v>9154002</v>
      </c>
      <c r="B321" s="126" t="s">
        <v>773</v>
      </c>
      <c r="C321" s="127" t="s">
        <v>774</v>
      </c>
      <c r="D321" s="49">
        <v>42.768000000000001</v>
      </c>
      <c r="E321" s="21">
        <f t="shared" si="43"/>
        <v>42.768000000000001</v>
      </c>
    </row>
    <row r="322" spans="1:6" x14ac:dyDescent="0.2">
      <c r="A322" s="106">
        <v>9154004</v>
      </c>
      <c r="B322" s="93" t="s">
        <v>775</v>
      </c>
      <c r="C322" s="18" t="s">
        <v>776</v>
      </c>
      <c r="D322" s="49">
        <v>56.375999999999998</v>
      </c>
      <c r="E322" s="21">
        <f t="shared" si="40"/>
        <v>56.375999999999998</v>
      </c>
    </row>
    <row r="323" spans="1:6" ht="15.75" x14ac:dyDescent="0.2">
      <c r="A323" s="57" t="s">
        <v>777</v>
      </c>
      <c r="B323" s="58"/>
      <c r="C323" s="59"/>
      <c r="D323" s="59"/>
      <c r="E323" s="60"/>
    </row>
    <row r="324" spans="1:6" ht="15.75" x14ac:dyDescent="0.2">
      <c r="A324" s="111" t="s">
        <v>778</v>
      </c>
      <c r="B324" s="96"/>
      <c r="C324" s="96"/>
      <c r="D324" s="96"/>
      <c r="E324" s="115"/>
    </row>
    <row r="325" spans="1:6" ht="25.5" x14ac:dyDescent="0.2">
      <c r="A325" s="109">
        <v>1120103</v>
      </c>
      <c r="B325" s="11" t="s">
        <v>779</v>
      </c>
      <c r="C325" s="12" t="s">
        <v>780</v>
      </c>
      <c r="D325" s="48">
        <v>1975.104</v>
      </c>
      <c r="E325" s="21">
        <f t="shared" ref="E325:E333" si="44">D325*(1-$E$5)</f>
        <v>1975.104</v>
      </c>
    </row>
    <row r="326" spans="1:6" ht="25.5" x14ac:dyDescent="0.2">
      <c r="A326" s="109" t="s">
        <v>781</v>
      </c>
      <c r="B326" s="11" t="s">
        <v>782</v>
      </c>
      <c r="C326" s="12" t="s">
        <v>780</v>
      </c>
      <c r="D326" s="48">
        <v>1975.104</v>
      </c>
      <c r="E326" s="21">
        <f t="shared" ref="E326:E330" si="45">D326*(1-$E$5)</f>
        <v>1975.104</v>
      </c>
    </row>
    <row r="327" spans="1:6" x14ac:dyDescent="0.2">
      <c r="A327" s="109">
        <v>1120104</v>
      </c>
      <c r="B327" s="11" t="s">
        <v>783</v>
      </c>
      <c r="C327" s="12" t="s">
        <v>784</v>
      </c>
      <c r="D327" s="48">
        <v>1516.3200000000002</v>
      </c>
      <c r="E327" s="21">
        <f t="shared" si="45"/>
        <v>1516.3200000000002</v>
      </c>
    </row>
    <row r="328" spans="1:6" x14ac:dyDescent="0.2">
      <c r="A328" s="109">
        <v>1120114</v>
      </c>
      <c r="B328" s="11" t="s">
        <v>785</v>
      </c>
      <c r="C328" s="12"/>
      <c r="D328" s="48">
        <v>270.21600000000001</v>
      </c>
      <c r="E328" s="21">
        <f t="shared" si="45"/>
        <v>270.21600000000001</v>
      </c>
    </row>
    <row r="329" spans="1:6" x14ac:dyDescent="0.2">
      <c r="A329" s="109" t="s">
        <v>786</v>
      </c>
      <c r="B329" s="11" t="s">
        <v>787</v>
      </c>
      <c r="C329" s="12"/>
      <c r="D329" s="48">
        <v>124.416</v>
      </c>
      <c r="E329" s="21">
        <f t="shared" si="45"/>
        <v>124.416</v>
      </c>
      <c r="F329" s="141" t="s">
        <v>799</v>
      </c>
    </row>
    <row r="330" spans="1:6" x14ac:dyDescent="0.2">
      <c r="A330" s="109" t="s">
        <v>788</v>
      </c>
      <c r="B330" s="11" t="s">
        <v>789</v>
      </c>
      <c r="C330" s="12"/>
      <c r="D330" s="48">
        <v>124.416</v>
      </c>
      <c r="E330" s="21">
        <f t="shared" si="45"/>
        <v>124.416</v>
      </c>
      <c r="F330" s="141" t="s">
        <v>800</v>
      </c>
    </row>
    <row r="331" spans="1:6" x14ac:dyDescent="0.2">
      <c r="A331" s="109">
        <v>1120303</v>
      </c>
      <c r="B331" s="11" t="s">
        <v>790</v>
      </c>
      <c r="C331" s="12"/>
      <c r="D331" s="48">
        <v>744.55200000000002</v>
      </c>
      <c r="E331" s="21">
        <f t="shared" si="44"/>
        <v>744.55200000000002</v>
      </c>
    </row>
    <row r="332" spans="1:6" x14ac:dyDescent="0.2">
      <c r="A332" s="109">
        <v>1120304</v>
      </c>
      <c r="B332" s="11" t="s">
        <v>791</v>
      </c>
      <c r="C332" s="12"/>
      <c r="D332" s="48">
        <v>651.24</v>
      </c>
      <c r="E332" s="21">
        <f t="shared" si="44"/>
        <v>651.24</v>
      </c>
      <c r="F332" s="141" t="s">
        <v>801</v>
      </c>
    </row>
    <row r="333" spans="1:6" ht="25.5" x14ac:dyDescent="0.2">
      <c r="A333" s="109" t="s">
        <v>257</v>
      </c>
      <c r="B333" s="11" t="s">
        <v>792</v>
      </c>
      <c r="C333" s="12" t="s">
        <v>793</v>
      </c>
      <c r="D333" s="48">
        <v>68.040000000000006</v>
      </c>
      <c r="E333" s="21">
        <f t="shared" si="44"/>
        <v>68.040000000000006</v>
      </c>
      <c r="F333" s="141" t="s">
        <v>802</v>
      </c>
    </row>
    <row r="334" spans="1:6" x14ac:dyDescent="0.2">
      <c r="A334" s="109" t="s">
        <v>194</v>
      </c>
      <c r="B334" s="11" t="s">
        <v>195</v>
      </c>
      <c r="C334" s="12" t="s">
        <v>794</v>
      </c>
      <c r="D334" s="48">
        <v>546.26400000000001</v>
      </c>
      <c r="E334" s="21">
        <f t="shared" ref="E334:E335" si="46">D334*(1-$E$5)</f>
        <v>546.26400000000001</v>
      </c>
    </row>
    <row r="335" spans="1:6" x14ac:dyDescent="0.2">
      <c r="A335" s="109" t="s">
        <v>196</v>
      </c>
      <c r="B335" s="11" t="s">
        <v>795</v>
      </c>
      <c r="C335" s="12" t="s">
        <v>796</v>
      </c>
      <c r="D335" s="48">
        <v>787.32000000000016</v>
      </c>
      <c r="E335" s="21">
        <f t="shared" si="46"/>
        <v>787.32000000000016</v>
      </c>
    </row>
    <row r="336" spans="1:6" x14ac:dyDescent="0.2">
      <c r="A336" s="109" t="s">
        <v>284</v>
      </c>
      <c r="B336" s="11" t="s">
        <v>285</v>
      </c>
      <c r="C336" s="12"/>
      <c r="D336" s="48">
        <v>995.32799999999997</v>
      </c>
      <c r="E336" s="21">
        <f t="shared" si="40"/>
        <v>995.32799999999997</v>
      </c>
    </row>
    <row r="337" spans="1:6" x14ac:dyDescent="0.2">
      <c r="A337" s="109">
        <v>91378101</v>
      </c>
      <c r="B337" s="11" t="s">
        <v>797</v>
      </c>
      <c r="C337" s="12" t="s">
        <v>798</v>
      </c>
      <c r="D337" s="48">
        <v>153.57600000000002</v>
      </c>
      <c r="E337" s="21">
        <f t="shared" si="40"/>
        <v>153.57600000000002</v>
      </c>
    </row>
    <row r="338" spans="1:6" ht="15.75" x14ac:dyDescent="0.2">
      <c r="A338" s="57" t="s">
        <v>803</v>
      </c>
      <c r="B338" s="58"/>
      <c r="C338" s="59"/>
      <c r="D338" s="59"/>
      <c r="E338" s="60"/>
    </row>
    <row r="339" spans="1:6" ht="15.75" x14ac:dyDescent="0.2">
      <c r="A339" s="111" t="s">
        <v>804</v>
      </c>
      <c r="B339" s="96"/>
      <c r="C339" s="96"/>
      <c r="D339" s="96"/>
      <c r="E339" s="115"/>
    </row>
    <row r="340" spans="1:6" x14ac:dyDescent="0.2">
      <c r="A340" s="109">
        <v>9137909</v>
      </c>
      <c r="B340" s="11" t="s">
        <v>805</v>
      </c>
      <c r="C340" s="12" t="s">
        <v>806</v>
      </c>
      <c r="D340" s="48">
        <v>280.31400000000002</v>
      </c>
      <c r="E340" s="21">
        <f>D340*(1-$E$5)</f>
        <v>280.31400000000002</v>
      </c>
    </row>
    <row r="341" spans="1:6" x14ac:dyDescent="0.2">
      <c r="A341" s="106">
        <v>9137910</v>
      </c>
      <c r="B341" s="15" t="s">
        <v>807</v>
      </c>
      <c r="C341" s="16" t="s">
        <v>808</v>
      </c>
      <c r="D341" s="49">
        <v>161.298</v>
      </c>
      <c r="E341" s="22">
        <f>D341*(1-$E$5)</f>
        <v>161.298</v>
      </c>
    </row>
    <row r="342" spans="1:6" ht="51" x14ac:dyDescent="0.2">
      <c r="A342" s="106">
        <v>9137917</v>
      </c>
      <c r="B342" s="15" t="s">
        <v>809</v>
      </c>
      <c r="C342" s="16" t="s">
        <v>810</v>
      </c>
      <c r="D342" s="49">
        <v>1612.98</v>
      </c>
      <c r="E342" s="22">
        <f t="shared" si="40"/>
        <v>1612.98</v>
      </c>
      <c r="F342" s="141" t="s">
        <v>817</v>
      </c>
    </row>
    <row r="343" spans="1:6" ht="51" x14ac:dyDescent="0.2">
      <c r="A343" s="106">
        <v>9137918</v>
      </c>
      <c r="B343" s="15" t="s">
        <v>811</v>
      </c>
      <c r="C343" s="16" t="s">
        <v>812</v>
      </c>
      <c r="D343" s="49">
        <v>1612.98</v>
      </c>
      <c r="E343" s="22">
        <f t="shared" si="40"/>
        <v>1612.98</v>
      </c>
      <c r="F343" s="141" t="s">
        <v>817</v>
      </c>
    </row>
    <row r="344" spans="1:6" ht="25.5" x14ac:dyDescent="0.2">
      <c r="A344" s="109">
        <v>9137919</v>
      </c>
      <c r="B344" s="11" t="s">
        <v>813</v>
      </c>
      <c r="C344" s="12" t="s">
        <v>814</v>
      </c>
      <c r="D344" s="48">
        <v>1612.98</v>
      </c>
      <c r="E344" s="21">
        <f>D344*(1-$E$5)</f>
        <v>1612.98</v>
      </c>
      <c r="F344" s="141" t="s">
        <v>817</v>
      </c>
    </row>
    <row r="345" spans="1:6" x14ac:dyDescent="0.2">
      <c r="A345" s="106">
        <v>9137921</v>
      </c>
      <c r="B345" s="15" t="s">
        <v>815</v>
      </c>
      <c r="C345" s="16" t="s">
        <v>816</v>
      </c>
      <c r="D345" s="49">
        <v>239.59800000000001</v>
      </c>
      <c r="E345" s="22">
        <f>D345*(1-$E$5)</f>
        <v>239.59800000000001</v>
      </c>
    </row>
    <row r="346" spans="1:6" ht="15.75" x14ac:dyDescent="0.2">
      <c r="A346" s="57" t="s">
        <v>777</v>
      </c>
      <c r="B346" s="58"/>
      <c r="C346" s="59"/>
      <c r="D346" s="59"/>
      <c r="E346" s="60"/>
    </row>
    <row r="347" spans="1:6" ht="15.75" x14ac:dyDescent="0.2">
      <c r="A347" s="111" t="s">
        <v>778</v>
      </c>
      <c r="B347" s="96"/>
      <c r="C347" s="96"/>
      <c r="D347" s="96"/>
      <c r="E347" s="115"/>
    </row>
    <row r="348" spans="1:6" x14ac:dyDescent="0.2">
      <c r="A348" s="109">
        <v>9159010</v>
      </c>
      <c r="B348" s="11" t="s">
        <v>818</v>
      </c>
      <c r="C348" s="12" t="s">
        <v>819</v>
      </c>
      <c r="D348" s="48">
        <v>169.12800000000001</v>
      </c>
      <c r="E348" s="21">
        <f>D348*(1-$E$5)</f>
        <v>169.12800000000001</v>
      </c>
    </row>
    <row r="349" spans="1:6" x14ac:dyDescent="0.2">
      <c r="A349" s="106">
        <v>9159011</v>
      </c>
      <c r="B349" s="15" t="s">
        <v>820</v>
      </c>
      <c r="C349" s="16" t="s">
        <v>821</v>
      </c>
      <c r="D349" s="49">
        <v>190.51200000000003</v>
      </c>
      <c r="E349" s="22">
        <f>D349*(1-$E$5)</f>
        <v>190.51200000000003</v>
      </c>
    </row>
    <row r="350" spans="1:6" x14ac:dyDescent="0.2">
      <c r="A350" s="106">
        <v>9159012</v>
      </c>
      <c r="B350" s="15" t="s">
        <v>822</v>
      </c>
      <c r="C350" s="16" t="s">
        <v>823</v>
      </c>
      <c r="D350" s="49">
        <v>36.936</v>
      </c>
      <c r="E350" s="22">
        <f t="shared" ref="E350:E351" si="47">D350*(1-$E$5)</f>
        <v>36.936</v>
      </c>
    </row>
    <row r="351" spans="1:6" ht="25.5" x14ac:dyDescent="0.2">
      <c r="A351" s="106">
        <v>9159013</v>
      </c>
      <c r="B351" s="15" t="s">
        <v>824</v>
      </c>
      <c r="C351" s="16" t="s">
        <v>825</v>
      </c>
      <c r="D351" s="49">
        <v>52.488000000000007</v>
      </c>
      <c r="E351" s="22">
        <f t="shared" si="47"/>
        <v>52.488000000000007</v>
      </c>
      <c r="F351" s="141" t="s">
        <v>839</v>
      </c>
    </row>
    <row r="352" spans="1:6" x14ac:dyDescent="0.2">
      <c r="A352" s="109" t="s">
        <v>193</v>
      </c>
      <c r="B352" s="11" t="s">
        <v>826</v>
      </c>
      <c r="C352" s="12" t="s">
        <v>827</v>
      </c>
      <c r="D352" s="48">
        <v>602.64</v>
      </c>
      <c r="E352" s="21">
        <f>D352*(1-$E$5)</f>
        <v>602.64</v>
      </c>
      <c r="F352" s="141" t="s">
        <v>840</v>
      </c>
    </row>
    <row r="353" spans="1:5" x14ac:dyDescent="0.2">
      <c r="A353" s="106" t="s">
        <v>828</v>
      </c>
      <c r="B353" s="15" t="s">
        <v>829</v>
      </c>
      <c r="C353" s="16" t="s">
        <v>827</v>
      </c>
      <c r="D353" s="49">
        <v>602.64</v>
      </c>
      <c r="E353" s="22">
        <f>D353*(1-$E$5)</f>
        <v>602.64</v>
      </c>
    </row>
    <row r="354" spans="1:5" x14ac:dyDescent="0.2">
      <c r="A354" s="106" t="s">
        <v>830</v>
      </c>
      <c r="B354" s="15" t="s">
        <v>831</v>
      </c>
      <c r="C354" s="16" t="s">
        <v>827</v>
      </c>
      <c r="D354" s="49">
        <v>602.64</v>
      </c>
      <c r="E354" s="22">
        <f>D354*(1-$E$5)</f>
        <v>602.64</v>
      </c>
    </row>
    <row r="355" spans="1:5" x14ac:dyDescent="0.2">
      <c r="A355" s="106">
        <v>9159050</v>
      </c>
      <c r="B355" s="15" t="s">
        <v>832</v>
      </c>
      <c r="C355" s="16" t="s">
        <v>833</v>
      </c>
      <c r="D355" s="49">
        <v>324.64800000000002</v>
      </c>
      <c r="E355" s="22">
        <f t="shared" ref="E355:E356" si="48">D355*(1-$E$5)</f>
        <v>324.64800000000002</v>
      </c>
    </row>
    <row r="356" spans="1:5" x14ac:dyDescent="0.2">
      <c r="A356" s="106">
        <v>9159052</v>
      </c>
      <c r="B356" s="15" t="s">
        <v>834</v>
      </c>
      <c r="C356" s="16" t="s">
        <v>835</v>
      </c>
      <c r="D356" s="49">
        <v>68.040000000000006</v>
      </c>
      <c r="E356" s="22">
        <f t="shared" si="48"/>
        <v>68.040000000000006</v>
      </c>
    </row>
    <row r="357" spans="1:5" x14ac:dyDescent="0.2">
      <c r="A357" s="109">
        <v>9159054</v>
      </c>
      <c r="B357" s="11" t="s">
        <v>836</v>
      </c>
      <c r="C357" s="12" t="s">
        <v>833</v>
      </c>
      <c r="D357" s="48">
        <v>266.32800000000003</v>
      </c>
      <c r="E357" s="21">
        <f>D357*(1-$E$5)</f>
        <v>266.32800000000003</v>
      </c>
    </row>
    <row r="358" spans="1:5" x14ac:dyDescent="0.2">
      <c r="A358" s="106">
        <v>9160501</v>
      </c>
      <c r="B358" s="15" t="s">
        <v>837</v>
      </c>
      <c r="C358" s="16" t="s">
        <v>838</v>
      </c>
      <c r="D358" s="49">
        <v>1485.2160000000001</v>
      </c>
      <c r="E358" s="22">
        <f>D358*(1-$E$5)</f>
        <v>1485.2160000000001</v>
      </c>
    </row>
    <row r="359" spans="1:5" ht="15.75" x14ac:dyDescent="0.2">
      <c r="A359" s="57" t="s">
        <v>841</v>
      </c>
      <c r="B359" s="58"/>
      <c r="C359" s="59"/>
      <c r="D359" s="59"/>
      <c r="E359" s="60"/>
    </row>
    <row r="360" spans="1:5" ht="15.75" x14ac:dyDescent="0.2">
      <c r="A360" s="111" t="s">
        <v>842</v>
      </c>
      <c r="B360" s="96"/>
      <c r="C360" s="96"/>
      <c r="D360" s="96"/>
      <c r="E360" s="115"/>
    </row>
    <row r="361" spans="1:5" x14ac:dyDescent="0.2">
      <c r="A361" s="109" t="s">
        <v>843</v>
      </c>
      <c r="B361" s="11" t="s">
        <v>844</v>
      </c>
      <c r="C361" s="12"/>
      <c r="D361" s="48">
        <v>12150</v>
      </c>
      <c r="E361" s="21">
        <f>D361*(1-$E$5)</f>
        <v>12150</v>
      </c>
    </row>
    <row r="362" spans="1:5" ht="15.75" x14ac:dyDescent="0.2">
      <c r="A362" s="150" t="s">
        <v>845</v>
      </c>
      <c r="B362" s="151"/>
      <c r="C362" s="152"/>
      <c r="D362" s="152"/>
      <c r="E362" s="153"/>
    </row>
    <row r="363" spans="1:5" ht="15.75" x14ac:dyDescent="0.2">
      <c r="A363" s="57" t="s">
        <v>846</v>
      </c>
      <c r="B363" s="58"/>
      <c r="C363" s="59"/>
      <c r="D363" s="59"/>
      <c r="E363" s="60"/>
    </row>
    <row r="364" spans="1:5" ht="15.75" x14ac:dyDescent="0.2">
      <c r="A364" s="111" t="s">
        <v>847</v>
      </c>
      <c r="B364" s="96"/>
      <c r="C364" s="96"/>
      <c r="D364" s="96"/>
      <c r="E364" s="115"/>
    </row>
    <row r="365" spans="1:5" x14ac:dyDescent="0.2">
      <c r="A365" s="109">
        <v>9137954</v>
      </c>
      <c r="B365" s="11" t="s">
        <v>848</v>
      </c>
      <c r="C365" s="12" t="s">
        <v>849</v>
      </c>
      <c r="D365" s="44">
        <v>444.96000000000004</v>
      </c>
      <c r="E365" s="21">
        <f t="shared" ref="E365" si="49">D365*(1-$E$5)</f>
        <v>444.96000000000004</v>
      </c>
    </row>
    <row r="366" spans="1:5" x14ac:dyDescent="0.2">
      <c r="A366" s="106">
        <v>9137957</v>
      </c>
      <c r="B366" s="15" t="s">
        <v>850</v>
      </c>
      <c r="C366" s="16" t="s">
        <v>849</v>
      </c>
      <c r="D366" s="45">
        <v>54</v>
      </c>
      <c r="E366" s="22">
        <f>D366*(1-$E$5)</f>
        <v>54</v>
      </c>
    </row>
    <row r="367" spans="1:5" x14ac:dyDescent="0.2">
      <c r="A367" s="106">
        <v>9137958</v>
      </c>
      <c r="B367" s="15" t="s">
        <v>851</v>
      </c>
      <c r="C367" s="16" t="s">
        <v>849</v>
      </c>
      <c r="D367" s="45">
        <v>79.920000000000016</v>
      </c>
      <c r="E367" s="22">
        <f>D367*(1-$E$5)</f>
        <v>79.920000000000016</v>
      </c>
    </row>
    <row r="368" spans="1:5" ht="15.75" x14ac:dyDescent="0.2">
      <c r="A368" s="150" t="s">
        <v>852</v>
      </c>
      <c r="B368" s="151"/>
      <c r="C368" s="152"/>
      <c r="D368" s="152"/>
      <c r="E368" s="153"/>
    </row>
    <row r="369" spans="1:6" ht="15.75" x14ac:dyDescent="0.2">
      <c r="A369" s="57" t="s">
        <v>853</v>
      </c>
      <c r="B369" s="58"/>
      <c r="C369" s="59"/>
      <c r="D369" s="59"/>
      <c r="E369" s="60"/>
    </row>
    <row r="370" spans="1:6" ht="15.75" x14ac:dyDescent="0.2">
      <c r="A370" s="111" t="s">
        <v>854</v>
      </c>
      <c r="B370" s="96"/>
      <c r="C370" s="96"/>
      <c r="D370" s="96"/>
      <c r="E370" s="115"/>
    </row>
    <row r="371" spans="1:6" ht="25.5" x14ac:dyDescent="0.2">
      <c r="A371" s="109">
        <v>91378601</v>
      </c>
      <c r="B371" s="11" t="s">
        <v>855</v>
      </c>
      <c r="C371" s="12" t="s">
        <v>856</v>
      </c>
      <c r="D371" s="44">
        <v>1014.4440000000002</v>
      </c>
      <c r="E371" s="21">
        <f t="shared" ref="E371" si="50">D371*(1-$E$5)</f>
        <v>1014.4440000000002</v>
      </c>
      <c r="F371" s="141" t="s">
        <v>862</v>
      </c>
    </row>
    <row r="372" spans="1:6" ht="25.5" x14ac:dyDescent="0.2">
      <c r="A372" s="106" t="s">
        <v>174</v>
      </c>
      <c r="B372" s="15" t="s">
        <v>857</v>
      </c>
      <c r="C372" s="16" t="s">
        <v>856</v>
      </c>
      <c r="D372" s="45">
        <v>1014.4440000000002</v>
      </c>
      <c r="E372" s="22">
        <f>D372*(1-$E$5)</f>
        <v>1014.4440000000002</v>
      </c>
      <c r="F372" s="141" t="s">
        <v>862</v>
      </c>
    </row>
    <row r="373" spans="1:6" ht="25.5" x14ac:dyDescent="0.2">
      <c r="A373" s="106">
        <v>91378611</v>
      </c>
      <c r="B373" s="15" t="s">
        <v>858</v>
      </c>
      <c r="C373" s="16" t="s">
        <v>859</v>
      </c>
      <c r="D373" s="45">
        <v>1186.866</v>
      </c>
      <c r="E373" s="22">
        <f>D373*(1-$E$5)</f>
        <v>1186.866</v>
      </c>
      <c r="F373" s="141" t="s">
        <v>862</v>
      </c>
    </row>
    <row r="374" spans="1:6" ht="25.5" x14ac:dyDescent="0.2">
      <c r="A374" s="106" t="s">
        <v>283</v>
      </c>
      <c r="B374" s="15" t="s">
        <v>860</v>
      </c>
      <c r="C374" s="16" t="s">
        <v>861</v>
      </c>
      <c r="D374" s="45">
        <v>1186.866</v>
      </c>
      <c r="E374" s="22">
        <f>D374*(1-$E$5)</f>
        <v>1186.866</v>
      </c>
      <c r="F374" s="141" t="s">
        <v>862</v>
      </c>
    </row>
    <row r="375" spans="1:6" ht="15.75" x14ac:dyDescent="0.2">
      <c r="A375" s="57" t="s">
        <v>864</v>
      </c>
      <c r="B375" s="58"/>
      <c r="C375" s="59"/>
      <c r="D375" s="59"/>
      <c r="E375" s="60"/>
    </row>
    <row r="376" spans="1:6" ht="15.75" x14ac:dyDescent="0.2">
      <c r="A376" s="111" t="s">
        <v>865</v>
      </c>
      <c r="B376" s="96"/>
      <c r="C376" s="96"/>
      <c r="D376" s="96"/>
      <c r="E376" s="115"/>
    </row>
    <row r="377" spans="1:6" ht="25.5" x14ac:dyDescent="0.2">
      <c r="A377" s="109">
        <v>91378501</v>
      </c>
      <c r="B377" s="11" t="s">
        <v>866</v>
      </c>
      <c r="C377" s="12" t="s">
        <v>867</v>
      </c>
      <c r="D377" s="39">
        <v>793.476</v>
      </c>
      <c r="E377" s="21">
        <f t="shared" si="40"/>
        <v>793.476</v>
      </c>
      <c r="F377" s="141" t="s">
        <v>862</v>
      </c>
    </row>
    <row r="378" spans="1:6" ht="25.5" x14ac:dyDescent="0.2">
      <c r="A378" s="106" t="s">
        <v>868</v>
      </c>
      <c r="B378" s="15" t="s">
        <v>869</v>
      </c>
      <c r="C378" s="16" t="s">
        <v>870</v>
      </c>
      <c r="D378" s="40">
        <v>793.476</v>
      </c>
      <c r="E378" s="22">
        <f t="shared" si="40"/>
        <v>793.476</v>
      </c>
      <c r="F378" s="141" t="s">
        <v>862</v>
      </c>
    </row>
    <row r="379" spans="1:6" ht="15.75" x14ac:dyDescent="0.2">
      <c r="A379" s="57" t="s">
        <v>871</v>
      </c>
      <c r="B379" s="58"/>
      <c r="C379" s="59"/>
      <c r="D379" s="59"/>
      <c r="E379" s="60"/>
    </row>
    <row r="380" spans="1:6" ht="15.75" x14ac:dyDescent="0.2">
      <c r="A380" s="111" t="s">
        <v>872</v>
      </c>
      <c r="B380" s="96"/>
      <c r="C380" s="96"/>
      <c r="D380" s="96"/>
      <c r="E380" s="115"/>
    </row>
    <row r="381" spans="1:6" ht="25.5" x14ac:dyDescent="0.2">
      <c r="A381" s="106">
        <v>91378401</v>
      </c>
      <c r="B381" s="15" t="s">
        <v>873</v>
      </c>
      <c r="C381" s="16" t="s">
        <v>874</v>
      </c>
      <c r="D381" s="40">
        <v>577.53000000000009</v>
      </c>
      <c r="E381" s="22">
        <f t="shared" si="40"/>
        <v>577.53000000000009</v>
      </c>
      <c r="F381" s="141" t="s">
        <v>862</v>
      </c>
    </row>
    <row r="382" spans="1:6" ht="13.9" customHeight="1" x14ac:dyDescent="0.2">
      <c r="A382" s="106" t="s">
        <v>875</v>
      </c>
      <c r="B382" s="15" t="s">
        <v>876</v>
      </c>
      <c r="C382" s="16" t="s">
        <v>877</v>
      </c>
      <c r="D382" s="40">
        <v>577.53000000000009</v>
      </c>
      <c r="E382" s="22">
        <f>D382*(1-$E$5)</f>
        <v>577.53000000000009</v>
      </c>
      <c r="F382" s="141" t="s">
        <v>862</v>
      </c>
    </row>
    <row r="383" spans="1:6" ht="15.75" x14ac:dyDescent="0.2">
      <c r="A383" s="57" t="s">
        <v>878</v>
      </c>
      <c r="B383" s="58"/>
      <c r="C383" s="59"/>
      <c r="D383" s="59"/>
      <c r="E383" s="60"/>
    </row>
    <row r="384" spans="1:6" ht="15.75" x14ac:dyDescent="0.2">
      <c r="A384" s="111" t="s">
        <v>879</v>
      </c>
      <c r="B384" s="96"/>
      <c r="C384" s="96"/>
      <c r="D384" s="96"/>
      <c r="E384" s="115"/>
    </row>
    <row r="385" spans="1:5" x14ac:dyDescent="0.2">
      <c r="A385" s="106">
        <v>9138511</v>
      </c>
      <c r="B385" s="15" t="s">
        <v>880</v>
      </c>
      <c r="C385" s="16" t="s">
        <v>881</v>
      </c>
      <c r="D385" s="40">
        <v>515.5920000000001</v>
      </c>
      <c r="E385" s="22">
        <f t="shared" si="40"/>
        <v>515.5920000000001</v>
      </c>
    </row>
    <row r="386" spans="1:5" ht="25.5" x14ac:dyDescent="0.2">
      <c r="A386" s="106">
        <v>9138512</v>
      </c>
      <c r="B386" s="15" t="s">
        <v>882</v>
      </c>
      <c r="C386" s="16" t="s">
        <v>883</v>
      </c>
      <c r="D386" s="40">
        <v>567.4860000000001</v>
      </c>
      <c r="E386" s="22">
        <f t="shared" si="40"/>
        <v>567.4860000000001</v>
      </c>
    </row>
    <row r="387" spans="1:5" x14ac:dyDescent="0.2">
      <c r="A387" s="110">
        <v>9138521</v>
      </c>
      <c r="B387" s="19" t="s">
        <v>884</v>
      </c>
      <c r="C387" s="24" t="s">
        <v>885</v>
      </c>
      <c r="D387" s="43">
        <v>500.52600000000001</v>
      </c>
      <c r="E387" s="25">
        <f t="shared" ref="E387" si="51">D387*(1-$E$5)</f>
        <v>500.52600000000001</v>
      </c>
    </row>
    <row r="388" spans="1:5" x14ac:dyDescent="0.2">
      <c r="A388" s="110">
        <v>9138522</v>
      </c>
      <c r="B388" s="19" t="s">
        <v>886</v>
      </c>
      <c r="C388" s="24" t="s">
        <v>885</v>
      </c>
      <c r="D388" s="43">
        <v>550.74599999999998</v>
      </c>
      <c r="E388" s="25">
        <f t="shared" si="40"/>
        <v>550.74599999999998</v>
      </c>
    </row>
    <row r="389" spans="1:5" ht="15.75" x14ac:dyDescent="0.2">
      <c r="A389" s="57" t="s">
        <v>887</v>
      </c>
      <c r="B389" s="58"/>
      <c r="C389" s="59"/>
      <c r="D389" s="59"/>
      <c r="E389" s="60"/>
    </row>
    <row r="390" spans="1:5" ht="15.75" x14ac:dyDescent="0.2">
      <c r="A390" s="111" t="s">
        <v>888</v>
      </c>
      <c r="B390" s="96"/>
      <c r="C390" s="96"/>
      <c r="D390" s="96"/>
      <c r="E390" s="115"/>
    </row>
    <row r="391" spans="1:5" x14ac:dyDescent="0.2">
      <c r="A391" s="109">
        <v>91378376</v>
      </c>
      <c r="B391" s="11" t="s">
        <v>889</v>
      </c>
      <c r="C391" s="12"/>
      <c r="D391" s="39">
        <v>801.84600000000012</v>
      </c>
      <c r="E391" s="21">
        <f t="shared" si="40"/>
        <v>801.84600000000012</v>
      </c>
    </row>
    <row r="392" spans="1:5" x14ac:dyDescent="0.2">
      <c r="A392" s="106" t="s">
        <v>171</v>
      </c>
      <c r="B392" s="15" t="s">
        <v>172</v>
      </c>
      <c r="C392" s="16"/>
      <c r="D392" s="40">
        <v>801.84600000000012</v>
      </c>
      <c r="E392" s="22">
        <f t="shared" si="40"/>
        <v>801.84600000000012</v>
      </c>
    </row>
    <row r="393" spans="1:5" ht="15.75" x14ac:dyDescent="0.2">
      <c r="A393" s="57" t="s">
        <v>890</v>
      </c>
      <c r="B393" s="58"/>
      <c r="C393" s="59"/>
      <c r="D393" s="59"/>
      <c r="E393" s="60"/>
    </row>
    <row r="394" spans="1:5" ht="15.75" x14ac:dyDescent="0.2">
      <c r="A394" s="111" t="s">
        <v>891</v>
      </c>
      <c r="B394" s="96"/>
      <c r="C394" s="96"/>
      <c r="D394" s="96"/>
      <c r="E394" s="115"/>
    </row>
    <row r="395" spans="1:5" x14ac:dyDescent="0.2">
      <c r="A395" s="106" t="s">
        <v>180</v>
      </c>
      <c r="B395" s="15" t="s">
        <v>892</v>
      </c>
      <c r="C395" s="16" t="s">
        <v>893</v>
      </c>
      <c r="D395" s="40">
        <v>211.89600000000002</v>
      </c>
      <c r="E395" s="22">
        <f t="shared" si="40"/>
        <v>211.89600000000002</v>
      </c>
    </row>
    <row r="396" spans="1:5" x14ac:dyDescent="0.2">
      <c r="A396" s="106" t="s">
        <v>181</v>
      </c>
      <c r="B396" s="15" t="s">
        <v>894</v>
      </c>
      <c r="C396" s="16" t="s">
        <v>893</v>
      </c>
      <c r="D396" s="40">
        <v>211.89600000000002</v>
      </c>
      <c r="E396" s="22">
        <f t="shared" si="40"/>
        <v>211.89600000000002</v>
      </c>
    </row>
    <row r="397" spans="1:5" ht="15.75" x14ac:dyDescent="0.2">
      <c r="A397" s="57" t="s">
        <v>895</v>
      </c>
      <c r="B397" s="58"/>
      <c r="C397" s="59"/>
      <c r="D397" s="59"/>
      <c r="E397" s="60"/>
    </row>
    <row r="398" spans="1:5" ht="15.75" x14ac:dyDescent="0.2">
      <c r="A398" s="111" t="s">
        <v>896</v>
      </c>
      <c r="B398" s="96"/>
      <c r="C398" s="96"/>
      <c r="D398" s="96"/>
      <c r="E398" s="115"/>
    </row>
    <row r="399" spans="1:5" x14ac:dyDescent="0.2">
      <c r="A399" s="106">
        <v>1014171</v>
      </c>
      <c r="B399" s="15" t="s">
        <v>897</v>
      </c>
      <c r="C399" s="16" t="s">
        <v>898</v>
      </c>
      <c r="D399" s="40">
        <v>50.543999999999997</v>
      </c>
      <c r="E399" s="22">
        <f t="shared" ref="E399:E401" si="52">D399*(1-$E$5)</f>
        <v>50.543999999999997</v>
      </c>
    </row>
    <row r="400" spans="1:5" x14ac:dyDescent="0.2">
      <c r="A400" s="110">
        <v>1120102</v>
      </c>
      <c r="B400" s="19" t="s">
        <v>899</v>
      </c>
      <c r="C400" s="24" t="s">
        <v>898</v>
      </c>
      <c r="D400" s="43">
        <v>925.34400000000016</v>
      </c>
      <c r="E400" s="25">
        <f t="shared" ref="E400" si="53">D400*(1-$E$5)</f>
        <v>925.34400000000016</v>
      </c>
    </row>
    <row r="401" spans="1:6" x14ac:dyDescent="0.2">
      <c r="A401" s="110">
        <v>1120105</v>
      </c>
      <c r="B401" s="19" t="s">
        <v>900</v>
      </c>
      <c r="C401" s="24" t="s">
        <v>898</v>
      </c>
      <c r="D401" s="43">
        <v>241.05600000000001</v>
      </c>
      <c r="E401" s="25">
        <f t="shared" si="52"/>
        <v>241.05600000000001</v>
      </c>
    </row>
    <row r="402" spans="1:6" x14ac:dyDescent="0.2">
      <c r="A402" s="106">
        <v>91378363</v>
      </c>
      <c r="B402" s="15" t="s">
        <v>277</v>
      </c>
      <c r="C402" s="16" t="s">
        <v>898</v>
      </c>
      <c r="D402" s="40">
        <v>503.49599999999998</v>
      </c>
      <c r="E402" s="22">
        <f t="shared" si="40"/>
        <v>503.49599999999998</v>
      </c>
    </row>
    <row r="403" spans="1:6" x14ac:dyDescent="0.2">
      <c r="A403" s="110">
        <v>91378364</v>
      </c>
      <c r="B403" s="19" t="s">
        <v>278</v>
      </c>
      <c r="C403" s="24" t="s">
        <v>898</v>
      </c>
      <c r="D403" s="43">
        <v>29.160000000000004</v>
      </c>
      <c r="E403" s="25">
        <f t="shared" si="40"/>
        <v>29.160000000000004</v>
      </c>
    </row>
    <row r="404" spans="1:6" ht="15.75" x14ac:dyDescent="0.2">
      <c r="A404" s="57" t="s">
        <v>901</v>
      </c>
      <c r="B404" s="58"/>
      <c r="C404" s="59"/>
      <c r="D404" s="59"/>
      <c r="E404" s="60"/>
    </row>
    <row r="405" spans="1:6" ht="15.75" x14ac:dyDescent="0.2">
      <c r="A405" s="111" t="s">
        <v>902</v>
      </c>
      <c r="B405" s="96"/>
      <c r="C405" s="96"/>
      <c r="D405" s="96"/>
      <c r="E405" s="115"/>
    </row>
    <row r="406" spans="1:6" x14ac:dyDescent="0.2">
      <c r="A406" s="109">
        <v>1120302</v>
      </c>
      <c r="B406" s="11" t="s">
        <v>903</v>
      </c>
      <c r="C406" s="12" t="s">
        <v>904</v>
      </c>
      <c r="D406" s="39">
        <v>95.256000000000014</v>
      </c>
      <c r="E406" s="21">
        <f t="shared" ref="E406:E409" si="54">D406*(1-$E$5)</f>
        <v>95.256000000000014</v>
      </c>
    </row>
    <row r="407" spans="1:6" ht="25.5" x14ac:dyDescent="0.2">
      <c r="A407" s="106">
        <v>91378380</v>
      </c>
      <c r="B407" s="15" t="s">
        <v>905</v>
      </c>
      <c r="C407" s="16" t="s">
        <v>906</v>
      </c>
      <c r="D407" s="40">
        <v>182.73600000000002</v>
      </c>
      <c r="E407" s="22">
        <f t="shared" si="54"/>
        <v>182.73600000000002</v>
      </c>
    </row>
    <row r="408" spans="1:6" x14ac:dyDescent="0.2">
      <c r="A408" s="106" t="s">
        <v>179</v>
      </c>
      <c r="B408" s="15" t="s">
        <v>907</v>
      </c>
      <c r="C408" s="16" t="s">
        <v>908</v>
      </c>
      <c r="D408" s="40">
        <v>227.44800000000001</v>
      </c>
      <c r="E408" s="22">
        <f t="shared" si="54"/>
        <v>227.44800000000001</v>
      </c>
    </row>
    <row r="409" spans="1:6" x14ac:dyDescent="0.2">
      <c r="A409" s="106">
        <v>91378383</v>
      </c>
      <c r="B409" s="15" t="s">
        <v>909</v>
      </c>
      <c r="C409" s="16"/>
      <c r="D409" s="40">
        <v>50.543999999999997</v>
      </c>
      <c r="E409" s="22">
        <f t="shared" si="54"/>
        <v>50.543999999999997</v>
      </c>
    </row>
    <row r="410" spans="1:6" x14ac:dyDescent="0.2">
      <c r="A410" s="109">
        <v>91378396</v>
      </c>
      <c r="B410" s="11" t="s">
        <v>910</v>
      </c>
      <c r="C410" s="12" t="s">
        <v>911</v>
      </c>
      <c r="D410" s="39">
        <v>736.77600000000007</v>
      </c>
      <c r="E410" s="21">
        <f>D410*(1-$E$5)</f>
        <v>736.77600000000007</v>
      </c>
    </row>
    <row r="411" spans="1:6" ht="25.5" x14ac:dyDescent="0.2">
      <c r="A411" s="109">
        <v>91378800</v>
      </c>
      <c r="B411" s="11" t="s">
        <v>912</v>
      </c>
      <c r="C411" s="12" t="s">
        <v>913</v>
      </c>
      <c r="D411" s="39">
        <v>50.543999999999997</v>
      </c>
      <c r="E411" s="21">
        <f t="shared" si="40"/>
        <v>50.543999999999997</v>
      </c>
      <c r="F411" s="141" t="s">
        <v>922</v>
      </c>
    </row>
    <row r="412" spans="1:6" ht="25.5" x14ac:dyDescent="0.2">
      <c r="A412" s="106">
        <v>91378802</v>
      </c>
      <c r="B412" s="15" t="s">
        <v>914</v>
      </c>
      <c r="C412" s="16" t="s">
        <v>915</v>
      </c>
      <c r="D412" s="40">
        <v>101.08799999999999</v>
      </c>
      <c r="E412" s="22">
        <f t="shared" si="40"/>
        <v>101.08799999999999</v>
      </c>
      <c r="F412" s="141" t="s">
        <v>922</v>
      </c>
    </row>
    <row r="413" spans="1:6" ht="25.5" x14ac:dyDescent="0.2">
      <c r="A413" s="106">
        <v>91378803</v>
      </c>
      <c r="B413" s="15" t="s">
        <v>916</v>
      </c>
      <c r="C413" s="16" t="s">
        <v>917</v>
      </c>
      <c r="D413" s="40">
        <v>50.543999999999997</v>
      </c>
      <c r="E413" s="22">
        <f t="shared" si="40"/>
        <v>50.543999999999997</v>
      </c>
      <c r="F413" s="141" t="s">
        <v>923</v>
      </c>
    </row>
    <row r="414" spans="1:6" x14ac:dyDescent="0.2">
      <c r="A414" s="106">
        <v>9138001</v>
      </c>
      <c r="B414" s="15" t="s">
        <v>918</v>
      </c>
      <c r="C414" s="16" t="s">
        <v>919</v>
      </c>
      <c r="D414" s="40">
        <v>581.25600000000009</v>
      </c>
      <c r="E414" s="22">
        <f t="shared" ref="E414" si="55">D414*(1-$E$5)</f>
        <v>581.25600000000009</v>
      </c>
    </row>
    <row r="415" spans="1:6" x14ac:dyDescent="0.2">
      <c r="A415" s="109">
        <v>9138002</v>
      </c>
      <c r="B415" s="11" t="s">
        <v>920</v>
      </c>
      <c r="C415" s="12" t="s">
        <v>921</v>
      </c>
      <c r="D415" s="39">
        <v>50.543999999999997</v>
      </c>
      <c r="E415" s="21">
        <f>D415*(1-$E$5)</f>
        <v>50.543999999999997</v>
      </c>
    </row>
    <row r="416" spans="1:6" ht="15.75" x14ac:dyDescent="0.2">
      <c r="A416" s="150" t="s">
        <v>924</v>
      </c>
      <c r="B416" s="151"/>
      <c r="C416" s="152"/>
      <c r="D416" s="152"/>
      <c r="E416" s="153"/>
    </row>
    <row r="417" spans="1:5" ht="15.75" x14ac:dyDescent="0.2">
      <c r="A417" s="57" t="s">
        <v>925</v>
      </c>
      <c r="B417" s="58"/>
      <c r="C417" s="59"/>
      <c r="D417" s="59"/>
      <c r="E417" s="60"/>
    </row>
    <row r="418" spans="1:5" ht="15.75" x14ac:dyDescent="0.2">
      <c r="A418" s="111" t="s">
        <v>926</v>
      </c>
      <c r="B418" s="96"/>
      <c r="C418" s="96"/>
      <c r="D418" s="96"/>
      <c r="E418" s="115"/>
    </row>
    <row r="419" spans="1:5" x14ac:dyDescent="0.2">
      <c r="A419" s="106" t="s">
        <v>187</v>
      </c>
      <c r="B419" s="15" t="s">
        <v>927</v>
      </c>
      <c r="C419" s="16" t="s">
        <v>928</v>
      </c>
      <c r="D419" s="40">
        <v>845.37000000000012</v>
      </c>
      <c r="E419" s="22">
        <f t="shared" si="40"/>
        <v>845.37000000000012</v>
      </c>
    </row>
    <row r="420" spans="1:5" x14ac:dyDescent="0.2">
      <c r="A420" s="109" t="s">
        <v>188</v>
      </c>
      <c r="B420" s="11" t="s">
        <v>929</v>
      </c>
      <c r="C420" s="12" t="s">
        <v>930</v>
      </c>
      <c r="D420" s="39">
        <v>845.37000000000012</v>
      </c>
      <c r="E420" s="21">
        <f t="shared" ref="E420:E424" si="56">D420*(1-$E$5)</f>
        <v>845.37000000000012</v>
      </c>
    </row>
    <row r="421" spans="1:5" x14ac:dyDescent="0.2">
      <c r="A421" s="106" t="s">
        <v>190</v>
      </c>
      <c r="B421" s="15" t="s">
        <v>931</v>
      </c>
      <c r="C421" s="16" t="s">
        <v>932</v>
      </c>
      <c r="D421" s="40">
        <v>1099.818</v>
      </c>
      <c r="E421" s="22">
        <f t="shared" si="56"/>
        <v>1099.818</v>
      </c>
    </row>
    <row r="422" spans="1:5" x14ac:dyDescent="0.2">
      <c r="A422" s="106" t="s">
        <v>191</v>
      </c>
      <c r="B422" s="15" t="s">
        <v>933</v>
      </c>
      <c r="C422" s="16" t="s">
        <v>934</v>
      </c>
      <c r="D422" s="40">
        <v>128.89800000000002</v>
      </c>
      <c r="E422" s="22">
        <f t="shared" si="56"/>
        <v>128.89800000000002</v>
      </c>
    </row>
    <row r="423" spans="1:5" ht="14.45" customHeight="1" x14ac:dyDescent="0.2">
      <c r="A423" s="106" t="s">
        <v>189</v>
      </c>
      <c r="B423" s="15" t="s">
        <v>935</v>
      </c>
      <c r="C423" s="16" t="s">
        <v>936</v>
      </c>
      <c r="D423" s="40">
        <v>2196.2880000000005</v>
      </c>
      <c r="E423" s="22">
        <f t="shared" si="56"/>
        <v>2196.2880000000005</v>
      </c>
    </row>
    <row r="424" spans="1:5" x14ac:dyDescent="0.2">
      <c r="A424" s="106" t="s">
        <v>192</v>
      </c>
      <c r="B424" s="15" t="s">
        <v>937</v>
      </c>
      <c r="C424" s="16" t="s">
        <v>938</v>
      </c>
      <c r="D424" s="40">
        <v>363.25799999999998</v>
      </c>
      <c r="E424" s="22">
        <f t="shared" si="56"/>
        <v>363.25799999999998</v>
      </c>
    </row>
    <row r="425" spans="1:5" ht="15.75" x14ac:dyDescent="0.2">
      <c r="A425" s="150" t="s">
        <v>500</v>
      </c>
      <c r="B425" s="151"/>
      <c r="C425" s="152"/>
      <c r="D425" s="152"/>
      <c r="E425" s="153"/>
    </row>
    <row r="426" spans="1:5" ht="15.75" x14ac:dyDescent="0.2">
      <c r="A426" s="57" t="s">
        <v>777</v>
      </c>
      <c r="B426" s="58"/>
      <c r="C426" s="59"/>
      <c r="D426" s="59"/>
      <c r="E426" s="60"/>
    </row>
    <row r="427" spans="1:5" ht="15.75" x14ac:dyDescent="0.2">
      <c r="A427" s="111" t="s">
        <v>939</v>
      </c>
      <c r="B427" s="96"/>
      <c r="C427" s="96"/>
      <c r="D427" s="96"/>
      <c r="E427" s="115"/>
    </row>
    <row r="428" spans="1:5" x14ac:dyDescent="0.2">
      <c r="A428" s="109">
        <v>9144101</v>
      </c>
      <c r="B428" s="11" t="s">
        <v>940</v>
      </c>
      <c r="C428" s="12"/>
      <c r="D428" s="39">
        <v>209.52</v>
      </c>
      <c r="E428" s="21">
        <f t="shared" si="40"/>
        <v>209.52</v>
      </c>
    </row>
    <row r="429" spans="1:5" x14ac:dyDescent="0.2">
      <c r="A429" s="106">
        <v>91513901</v>
      </c>
      <c r="B429" s="15" t="s">
        <v>941</v>
      </c>
      <c r="C429" s="16"/>
      <c r="D429" s="40">
        <v>32.400000000000006</v>
      </c>
      <c r="E429" s="22">
        <f t="shared" si="40"/>
        <v>32.400000000000006</v>
      </c>
    </row>
    <row r="430" spans="1:5" x14ac:dyDescent="0.2">
      <c r="A430" s="106">
        <v>9151901</v>
      </c>
      <c r="B430" s="15" t="s">
        <v>942</v>
      </c>
      <c r="C430" s="16"/>
      <c r="D430" s="40">
        <v>38.880000000000003</v>
      </c>
      <c r="E430" s="22">
        <f t="shared" ref="E430:E464" si="57">D430*(1-$E$5)</f>
        <v>38.880000000000003</v>
      </c>
    </row>
    <row r="431" spans="1:5" x14ac:dyDescent="0.2">
      <c r="A431" s="106">
        <v>9151902</v>
      </c>
      <c r="B431" s="15" t="s">
        <v>943</v>
      </c>
      <c r="C431" s="16"/>
      <c r="D431" s="40">
        <v>142.56</v>
      </c>
      <c r="E431" s="22">
        <f t="shared" si="57"/>
        <v>142.56</v>
      </c>
    </row>
    <row r="432" spans="1:5" x14ac:dyDescent="0.2">
      <c r="A432" s="106">
        <v>9151903</v>
      </c>
      <c r="B432" s="15" t="s">
        <v>944</v>
      </c>
      <c r="C432" s="16"/>
      <c r="D432" s="40">
        <v>25.92</v>
      </c>
      <c r="E432" s="22">
        <f t="shared" si="57"/>
        <v>25.92</v>
      </c>
    </row>
    <row r="433" spans="1:5" x14ac:dyDescent="0.2">
      <c r="A433" s="106">
        <v>9151904</v>
      </c>
      <c r="B433" s="15" t="s">
        <v>945</v>
      </c>
      <c r="C433" s="16"/>
      <c r="D433" s="40">
        <v>99.36</v>
      </c>
      <c r="E433" s="22">
        <f t="shared" si="57"/>
        <v>99.36</v>
      </c>
    </row>
    <row r="434" spans="1:5" x14ac:dyDescent="0.2">
      <c r="A434" s="106">
        <v>9151905</v>
      </c>
      <c r="B434" s="15" t="s">
        <v>946</v>
      </c>
      <c r="C434" s="16"/>
      <c r="D434" s="40">
        <v>116.64000000000001</v>
      </c>
      <c r="E434" s="22">
        <f t="shared" si="57"/>
        <v>116.64000000000001</v>
      </c>
    </row>
    <row r="435" spans="1:5" x14ac:dyDescent="0.2">
      <c r="A435" s="109">
        <v>9151906</v>
      </c>
      <c r="B435" s="11" t="s">
        <v>947</v>
      </c>
      <c r="C435" s="12"/>
      <c r="D435" s="39">
        <v>60.48</v>
      </c>
      <c r="E435" s="21">
        <f t="shared" si="57"/>
        <v>60.48</v>
      </c>
    </row>
    <row r="436" spans="1:5" x14ac:dyDescent="0.2">
      <c r="A436" s="106">
        <v>9151907</v>
      </c>
      <c r="B436" s="15" t="s">
        <v>948</v>
      </c>
      <c r="C436" s="16"/>
      <c r="D436" s="40">
        <v>131.76</v>
      </c>
      <c r="E436" s="22">
        <f t="shared" si="57"/>
        <v>131.76</v>
      </c>
    </row>
    <row r="437" spans="1:5" x14ac:dyDescent="0.2">
      <c r="A437" s="106">
        <v>9151908</v>
      </c>
      <c r="B437" s="15" t="s">
        <v>949</v>
      </c>
      <c r="C437" s="16"/>
      <c r="D437" s="40">
        <v>38.880000000000003</v>
      </c>
      <c r="E437" s="22">
        <f t="shared" si="57"/>
        <v>38.880000000000003</v>
      </c>
    </row>
    <row r="438" spans="1:5" x14ac:dyDescent="0.2">
      <c r="A438" s="109">
        <v>9151909</v>
      </c>
      <c r="B438" s="11" t="s">
        <v>950</v>
      </c>
      <c r="C438" s="12"/>
      <c r="D438" s="39">
        <v>28.080000000000002</v>
      </c>
      <c r="E438" s="21">
        <f t="shared" ref="E438:E447" si="58">D438*(1-$E$5)</f>
        <v>28.080000000000002</v>
      </c>
    </row>
    <row r="439" spans="1:5" x14ac:dyDescent="0.2">
      <c r="A439" s="109">
        <v>9151910</v>
      </c>
      <c r="B439" s="11" t="s">
        <v>951</v>
      </c>
      <c r="C439" s="12"/>
      <c r="D439" s="39">
        <v>194.4</v>
      </c>
      <c r="E439" s="21">
        <f t="shared" si="58"/>
        <v>194.4</v>
      </c>
    </row>
    <row r="440" spans="1:5" x14ac:dyDescent="0.2">
      <c r="A440" s="109">
        <v>9151911</v>
      </c>
      <c r="B440" s="11" t="s">
        <v>952</v>
      </c>
      <c r="C440" s="12"/>
      <c r="D440" s="39">
        <v>125.28</v>
      </c>
      <c r="E440" s="21">
        <f t="shared" si="58"/>
        <v>125.28</v>
      </c>
    </row>
    <row r="441" spans="1:5" x14ac:dyDescent="0.2">
      <c r="A441" s="109">
        <v>9151912</v>
      </c>
      <c r="B441" s="11" t="s">
        <v>953</v>
      </c>
      <c r="C441" s="12"/>
      <c r="D441" s="39">
        <v>153.36000000000001</v>
      </c>
      <c r="E441" s="21">
        <f t="shared" si="58"/>
        <v>153.36000000000001</v>
      </c>
    </row>
    <row r="442" spans="1:5" x14ac:dyDescent="0.2">
      <c r="A442" s="109">
        <v>9151913</v>
      </c>
      <c r="B442" s="11" t="s">
        <v>954</v>
      </c>
      <c r="C442" s="12"/>
      <c r="D442" s="39">
        <v>125.28</v>
      </c>
      <c r="E442" s="21">
        <f t="shared" si="58"/>
        <v>125.28</v>
      </c>
    </row>
    <row r="443" spans="1:5" x14ac:dyDescent="0.2">
      <c r="A443" s="109">
        <v>9151914</v>
      </c>
      <c r="B443" s="11" t="s">
        <v>955</v>
      </c>
      <c r="C443" s="12"/>
      <c r="D443" s="39">
        <v>164.16</v>
      </c>
      <c r="E443" s="21">
        <f t="shared" si="58"/>
        <v>164.16</v>
      </c>
    </row>
    <row r="444" spans="1:5" x14ac:dyDescent="0.2">
      <c r="A444" s="106">
        <v>9151915</v>
      </c>
      <c r="B444" s="15" t="s">
        <v>956</v>
      </c>
      <c r="C444" s="16"/>
      <c r="D444" s="40">
        <v>32.400000000000006</v>
      </c>
      <c r="E444" s="22">
        <f t="shared" si="58"/>
        <v>32.400000000000006</v>
      </c>
    </row>
    <row r="445" spans="1:5" x14ac:dyDescent="0.2">
      <c r="A445" s="106">
        <v>9151916</v>
      </c>
      <c r="B445" s="15" t="s">
        <v>957</v>
      </c>
      <c r="C445" s="16"/>
      <c r="D445" s="40">
        <v>56.160000000000004</v>
      </c>
      <c r="E445" s="22">
        <f t="shared" si="58"/>
        <v>56.160000000000004</v>
      </c>
    </row>
    <row r="446" spans="1:5" x14ac:dyDescent="0.2">
      <c r="A446" s="106">
        <v>9151917</v>
      </c>
      <c r="B446" s="15" t="s">
        <v>958</v>
      </c>
      <c r="C446" s="16"/>
      <c r="D446" s="40">
        <v>56.160000000000004</v>
      </c>
      <c r="E446" s="22">
        <f t="shared" si="58"/>
        <v>56.160000000000004</v>
      </c>
    </row>
    <row r="447" spans="1:5" x14ac:dyDescent="0.2">
      <c r="A447" s="109">
        <v>9151918</v>
      </c>
      <c r="B447" s="11" t="s">
        <v>959</v>
      </c>
      <c r="C447" s="12"/>
      <c r="D447" s="39">
        <v>77.760000000000005</v>
      </c>
      <c r="E447" s="21">
        <f t="shared" si="58"/>
        <v>77.760000000000005</v>
      </c>
    </row>
    <row r="448" spans="1:5" x14ac:dyDescent="0.2">
      <c r="A448" s="106">
        <v>9151919</v>
      </c>
      <c r="B448" s="15" t="s">
        <v>960</v>
      </c>
      <c r="C448" s="16"/>
      <c r="D448" s="40">
        <v>88.56</v>
      </c>
      <c r="E448" s="22">
        <f>D448*(1-$E$5)</f>
        <v>88.56</v>
      </c>
    </row>
    <row r="449" spans="1:5" x14ac:dyDescent="0.2">
      <c r="A449" s="106">
        <v>9152902</v>
      </c>
      <c r="B449" s="15" t="s">
        <v>961</v>
      </c>
      <c r="C449" s="16"/>
      <c r="D449" s="40">
        <v>88.56</v>
      </c>
      <c r="E449" s="22">
        <f t="shared" ref="E449:E454" si="59">D449*(1-$E$5)</f>
        <v>88.56</v>
      </c>
    </row>
    <row r="450" spans="1:5" x14ac:dyDescent="0.2">
      <c r="A450" s="106">
        <v>9152903</v>
      </c>
      <c r="B450" s="15" t="s">
        <v>962</v>
      </c>
      <c r="C450" s="16"/>
      <c r="D450" s="40">
        <v>97.2</v>
      </c>
      <c r="E450" s="22">
        <f t="shared" si="59"/>
        <v>97.2</v>
      </c>
    </row>
    <row r="451" spans="1:5" x14ac:dyDescent="0.2">
      <c r="A451" s="106">
        <v>9152904</v>
      </c>
      <c r="B451" s="15" t="s">
        <v>963</v>
      </c>
      <c r="C451" s="16"/>
      <c r="D451" s="40">
        <v>32.400000000000006</v>
      </c>
      <c r="E451" s="22">
        <f t="shared" si="59"/>
        <v>32.400000000000006</v>
      </c>
    </row>
    <row r="452" spans="1:5" x14ac:dyDescent="0.2">
      <c r="A452" s="106">
        <v>9152905</v>
      </c>
      <c r="B452" s="15" t="s">
        <v>964</v>
      </c>
      <c r="C452" s="16"/>
      <c r="D452" s="40">
        <v>533.52</v>
      </c>
      <c r="E452" s="22">
        <f t="shared" si="59"/>
        <v>533.52</v>
      </c>
    </row>
    <row r="453" spans="1:5" x14ac:dyDescent="0.2">
      <c r="A453" s="106">
        <v>9152906</v>
      </c>
      <c r="B453" s="15" t="s">
        <v>965</v>
      </c>
      <c r="C453" s="16"/>
      <c r="D453" s="40">
        <v>88.56</v>
      </c>
      <c r="E453" s="22">
        <f t="shared" si="59"/>
        <v>88.56</v>
      </c>
    </row>
    <row r="454" spans="1:5" x14ac:dyDescent="0.2">
      <c r="A454" s="106">
        <v>9153901</v>
      </c>
      <c r="B454" s="15" t="s">
        <v>966</v>
      </c>
      <c r="C454" s="16"/>
      <c r="D454" s="40">
        <v>97.2</v>
      </c>
      <c r="E454" s="22">
        <f t="shared" si="59"/>
        <v>97.2</v>
      </c>
    </row>
    <row r="455" spans="1:5" x14ac:dyDescent="0.2">
      <c r="A455" s="106">
        <v>9153903</v>
      </c>
      <c r="B455" s="15" t="s">
        <v>967</v>
      </c>
      <c r="C455" s="16"/>
      <c r="D455" s="40">
        <v>103.68</v>
      </c>
      <c r="E455" s="22">
        <f t="shared" si="57"/>
        <v>103.68</v>
      </c>
    </row>
    <row r="456" spans="1:5" x14ac:dyDescent="0.2">
      <c r="A456" s="106">
        <v>9153904</v>
      </c>
      <c r="B456" s="15" t="s">
        <v>968</v>
      </c>
      <c r="C456" s="16"/>
      <c r="D456" s="40">
        <v>90.720000000000013</v>
      </c>
      <c r="E456" s="22">
        <f t="shared" si="57"/>
        <v>90.720000000000013</v>
      </c>
    </row>
    <row r="457" spans="1:5" x14ac:dyDescent="0.2">
      <c r="A457" s="106">
        <v>9153905</v>
      </c>
      <c r="B457" s="15" t="s">
        <v>969</v>
      </c>
      <c r="C457" s="16"/>
      <c r="D457" s="40">
        <v>97.2</v>
      </c>
      <c r="E457" s="22">
        <f t="shared" si="57"/>
        <v>97.2</v>
      </c>
    </row>
    <row r="458" spans="1:5" x14ac:dyDescent="0.2">
      <c r="A458" s="106">
        <v>9153906</v>
      </c>
      <c r="B458" s="15" t="s">
        <v>970</v>
      </c>
      <c r="C458" s="16"/>
      <c r="D458" s="40">
        <v>95.04000000000002</v>
      </c>
      <c r="E458" s="22">
        <f t="shared" si="57"/>
        <v>95.04000000000002</v>
      </c>
    </row>
    <row r="459" spans="1:5" x14ac:dyDescent="0.2">
      <c r="A459" s="106">
        <v>9153908</v>
      </c>
      <c r="B459" s="15" t="s">
        <v>971</v>
      </c>
      <c r="C459" s="16"/>
      <c r="D459" s="40">
        <v>58.320000000000007</v>
      </c>
      <c r="E459" s="22">
        <f t="shared" si="57"/>
        <v>58.320000000000007</v>
      </c>
    </row>
    <row r="460" spans="1:5" x14ac:dyDescent="0.2">
      <c r="A460" s="106">
        <v>9153909</v>
      </c>
      <c r="B460" s="15" t="s">
        <v>972</v>
      </c>
      <c r="C460" s="16"/>
      <c r="D460" s="40">
        <v>60.48</v>
      </c>
      <c r="E460" s="22">
        <f t="shared" si="57"/>
        <v>60.48</v>
      </c>
    </row>
    <row r="461" spans="1:5" x14ac:dyDescent="0.2">
      <c r="A461" s="106">
        <v>9155901</v>
      </c>
      <c r="B461" s="15" t="s">
        <v>973</v>
      </c>
      <c r="C461" s="16"/>
      <c r="D461" s="40">
        <v>99.36</v>
      </c>
      <c r="E461" s="22">
        <f t="shared" si="57"/>
        <v>99.36</v>
      </c>
    </row>
    <row r="462" spans="1:5" x14ac:dyDescent="0.2">
      <c r="A462" s="106" t="s">
        <v>974</v>
      </c>
      <c r="B462" s="15" t="s">
        <v>975</v>
      </c>
      <c r="C462" s="16"/>
      <c r="D462" s="40">
        <v>185.76</v>
      </c>
      <c r="E462" s="22">
        <f t="shared" si="57"/>
        <v>185.76</v>
      </c>
    </row>
    <row r="463" spans="1:5" x14ac:dyDescent="0.2">
      <c r="A463" s="106">
        <v>9155902</v>
      </c>
      <c r="B463" s="15" t="s">
        <v>976</v>
      </c>
      <c r="C463" s="16"/>
      <c r="D463" s="40">
        <v>88.56</v>
      </c>
      <c r="E463" s="22">
        <f t="shared" si="57"/>
        <v>88.56</v>
      </c>
    </row>
    <row r="464" spans="1:5" x14ac:dyDescent="0.2">
      <c r="A464" s="109" t="s">
        <v>977</v>
      </c>
      <c r="B464" s="11" t="s">
        <v>978</v>
      </c>
      <c r="C464" s="12"/>
      <c r="D464" s="39">
        <v>77.760000000000005</v>
      </c>
      <c r="E464" s="21">
        <f t="shared" si="57"/>
        <v>77.760000000000005</v>
      </c>
    </row>
    <row r="465" spans="1:5" x14ac:dyDescent="0.2">
      <c r="A465" s="106">
        <v>9155903</v>
      </c>
      <c r="B465" s="15" t="s">
        <v>979</v>
      </c>
      <c r="C465" s="16"/>
      <c r="D465" s="40">
        <v>123.12000000000002</v>
      </c>
      <c r="E465" s="22">
        <f>D465*(1-$E$5)</f>
        <v>123.12000000000002</v>
      </c>
    </row>
    <row r="466" spans="1:5" x14ac:dyDescent="0.2">
      <c r="A466" s="106" t="s">
        <v>980</v>
      </c>
      <c r="B466" s="15" t="s">
        <v>981</v>
      </c>
      <c r="C466" s="16"/>
      <c r="D466" s="40">
        <v>166.32000000000002</v>
      </c>
      <c r="E466" s="22">
        <f t="shared" ref="E466:E467" si="60">D466*(1-$E$5)</f>
        <v>166.32000000000002</v>
      </c>
    </row>
    <row r="467" spans="1:5" x14ac:dyDescent="0.2">
      <c r="A467" s="106">
        <v>9155904</v>
      </c>
      <c r="B467" s="15" t="s">
        <v>982</v>
      </c>
      <c r="C467" s="16"/>
      <c r="D467" s="40">
        <v>116.64000000000001</v>
      </c>
      <c r="E467" s="22">
        <f t="shared" si="60"/>
        <v>116.64000000000001</v>
      </c>
    </row>
    <row r="468" spans="1:5" x14ac:dyDescent="0.2">
      <c r="A468" s="106">
        <v>9155905</v>
      </c>
      <c r="B468" s="15" t="s">
        <v>983</v>
      </c>
      <c r="C468" s="16"/>
      <c r="D468" s="40">
        <v>185.76</v>
      </c>
      <c r="E468" s="22">
        <f t="shared" si="40"/>
        <v>185.76</v>
      </c>
    </row>
    <row r="469" spans="1:5" x14ac:dyDescent="0.2">
      <c r="A469" s="106">
        <v>9155906</v>
      </c>
      <c r="B469" s="15" t="s">
        <v>984</v>
      </c>
      <c r="C469" s="16"/>
      <c r="D469" s="40">
        <v>90.720000000000013</v>
      </c>
      <c r="E469" s="22">
        <f t="shared" si="40"/>
        <v>90.720000000000013</v>
      </c>
    </row>
    <row r="470" spans="1:5" x14ac:dyDescent="0.2">
      <c r="A470" s="106">
        <v>9155907</v>
      </c>
      <c r="B470" s="15" t="s">
        <v>985</v>
      </c>
      <c r="C470" s="16"/>
      <c r="D470" s="40">
        <v>77.760000000000005</v>
      </c>
      <c r="E470" s="22">
        <f t="shared" si="40"/>
        <v>77.760000000000005</v>
      </c>
    </row>
    <row r="471" spans="1:5" x14ac:dyDescent="0.2">
      <c r="A471" s="106">
        <v>9155908</v>
      </c>
      <c r="B471" s="15" t="s">
        <v>986</v>
      </c>
      <c r="C471" s="16"/>
      <c r="D471" s="40">
        <v>77.760000000000005</v>
      </c>
      <c r="E471" s="22">
        <f t="shared" si="40"/>
        <v>77.760000000000005</v>
      </c>
    </row>
    <row r="472" spans="1:5" x14ac:dyDescent="0.2">
      <c r="A472" s="106">
        <v>9155909</v>
      </c>
      <c r="B472" s="15" t="s">
        <v>987</v>
      </c>
      <c r="C472" s="16"/>
      <c r="D472" s="40">
        <v>41.04</v>
      </c>
      <c r="E472" s="22">
        <f t="shared" si="40"/>
        <v>41.04</v>
      </c>
    </row>
    <row r="473" spans="1:5" x14ac:dyDescent="0.2">
      <c r="A473" s="109">
        <v>9155910</v>
      </c>
      <c r="B473" s="11" t="s">
        <v>988</v>
      </c>
      <c r="C473" s="12"/>
      <c r="D473" s="39">
        <v>66.960000000000008</v>
      </c>
      <c r="E473" s="21">
        <f t="shared" ref="E473" si="61">D473*(1-$E$5)</f>
        <v>66.960000000000008</v>
      </c>
    </row>
    <row r="474" spans="1:5" x14ac:dyDescent="0.2">
      <c r="A474" s="106">
        <v>9155911</v>
      </c>
      <c r="B474" s="15" t="s">
        <v>989</v>
      </c>
      <c r="C474" s="16"/>
      <c r="D474" s="40">
        <v>112.32000000000001</v>
      </c>
      <c r="E474" s="22">
        <f t="shared" si="40"/>
        <v>112.32000000000001</v>
      </c>
    </row>
    <row r="475" spans="1:5" x14ac:dyDescent="0.2">
      <c r="A475" s="106">
        <v>9155912</v>
      </c>
      <c r="B475" s="15" t="s">
        <v>990</v>
      </c>
      <c r="C475" s="16"/>
      <c r="D475" s="40">
        <v>34.56</v>
      </c>
      <c r="E475" s="22">
        <f t="shared" si="40"/>
        <v>34.56</v>
      </c>
    </row>
    <row r="476" spans="1:5" x14ac:dyDescent="0.2">
      <c r="A476" s="106">
        <v>9155913</v>
      </c>
      <c r="B476" s="15" t="s">
        <v>991</v>
      </c>
      <c r="C476" s="16"/>
      <c r="D476" s="40">
        <v>133.92000000000002</v>
      </c>
      <c r="E476" s="22">
        <f t="shared" si="40"/>
        <v>133.92000000000002</v>
      </c>
    </row>
    <row r="477" spans="1:5" x14ac:dyDescent="0.2">
      <c r="A477" s="106">
        <v>9155914</v>
      </c>
      <c r="B477" s="15" t="s">
        <v>992</v>
      </c>
      <c r="C477" s="16"/>
      <c r="D477" s="40">
        <v>155.52000000000001</v>
      </c>
      <c r="E477" s="22">
        <f t="shared" si="40"/>
        <v>155.52000000000001</v>
      </c>
    </row>
    <row r="478" spans="1:5" x14ac:dyDescent="0.2">
      <c r="A478" s="106">
        <v>9155915</v>
      </c>
      <c r="B478" s="15" t="s">
        <v>993</v>
      </c>
      <c r="C478" s="16"/>
      <c r="D478" s="40">
        <v>155.52000000000001</v>
      </c>
      <c r="E478" s="22">
        <f t="shared" si="40"/>
        <v>155.52000000000001</v>
      </c>
    </row>
    <row r="479" spans="1:5" x14ac:dyDescent="0.2">
      <c r="A479" s="106">
        <v>9155916</v>
      </c>
      <c r="B479" s="15" t="s">
        <v>994</v>
      </c>
      <c r="C479" s="16"/>
      <c r="D479" s="40">
        <v>38.880000000000003</v>
      </c>
      <c r="E479" s="22">
        <f t="shared" si="40"/>
        <v>38.880000000000003</v>
      </c>
    </row>
    <row r="480" spans="1:5" x14ac:dyDescent="0.2">
      <c r="A480" s="106">
        <v>9155917</v>
      </c>
      <c r="B480" s="15" t="s">
        <v>995</v>
      </c>
      <c r="C480" s="16"/>
      <c r="D480" s="40">
        <v>47.52000000000001</v>
      </c>
      <c r="E480" s="22">
        <f t="shared" si="40"/>
        <v>47.52000000000001</v>
      </c>
    </row>
    <row r="481" spans="1:5" x14ac:dyDescent="0.2">
      <c r="A481" s="106">
        <v>9156901</v>
      </c>
      <c r="B481" s="15" t="s">
        <v>996</v>
      </c>
      <c r="C481" s="16"/>
      <c r="D481" s="40">
        <v>142.56</v>
      </c>
      <c r="E481" s="22">
        <f t="shared" si="40"/>
        <v>142.56</v>
      </c>
    </row>
    <row r="482" spans="1:5" x14ac:dyDescent="0.2">
      <c r="A482" s="106">
        <v>9156902</v>
      </c>
      <c r="B482" s="15" t="s">
        <v>997</v>
      </c>
      <c r="C482" s="16"/>
      <c r="D482" s="40">
        <v>49.68</v>
      </c>
      <c r="E482" s="22">
        <f t="shared" si="40"/>
        <v>49.68</v>
      </c>
    </row>
    <row r="483" spans="1:5" x14ac:dyDescent="0.2">
      <c r="A483" s="106">
        <v>9156903</v>
      </c>
      <c r="B483" s="15" t="s">
        <v>998</v>
      </c>
      <c r="C483" s="16"/>
      <c r="D483" s="40">
        <v>58.320000000000007</v>
      </c>
      <c r="E483" s="22">
        <f t="shared" si="40"/>
        <v>58.320000000000007</v>
      </c>
    </row>
    <row r="484" spans="1:5" x14ac:dyDescent="0.2">
      <c r="A484" s="106">
        <v>9156904</v>
      </c>
      <c r="B484" s="15" t="s">
        <v>999</v>
      </c>
      <c r="C484" s="16"/>
      <c r="D484" s="40">
        <v>133.92000000000002</v>
      </c>
      <c r="E484" s="22">
        <f t="shared" si="40"/>
        <v>133.92000000000002</v>
      </c>
    </row>
    <row r="485" spans="1:5" x14ac:dyDescent="0.2">
      <c r="A485" s="109">
        <v>9156905</v>
      </c>
      <c r="B485" s="11" t="s">
        <v>1000</v>
      </c>
      <c r="C485" s="12"/>
      <c r="D485" s="39">
        <v>185.76</v>
      </c>
      <c r="E485" s="21">
        <f t="shared" si="40"/>
        <v>185.76</v>
      </c>
    </row>
    <row r="486" spans="1:5" x14ac:dyDescent="0.2">
      <c r="A486" s="106">
        <v>9156906</v>
      </c>
      <c r="B486" s="15" t="s">
        <v>1001</v>
      </c>
      <c r="C486" s="16"/>
      <c r="D486" s="40">
        <v>23.760000000000005</v>
      </c>
      <c r="E486" s="22">
        <f>D486*(1-$E$5)</f>
        <v>23.760000000000005</v>
      </c>
    </row>
    <row r="487" spans="1:5" x14ac:dyDescent="0.2">
      <c r="A487" s="106">
        <v>9156907</v>
      </c>
      <c r="B487" s="15" t="s">
        <v>1002</v>
      </c>
      <c r="C487" s="16"/>
      <c r="D487" s="40">
        <v>38.880000000000003</v>
      </c>
      <c r="E487" s="22">
        <f t="shared" si="40"/>
        <v>38.880000000000003</v>
      </c>
    </row>
    <row r="488" spans="1:5" ht="13.5" thickBot="1" x14ac:dyDescent="0.25">
      <c r="A488" s="106">
        <v>9156908</v>
      </c>
      <c r="B488" s="15" t="s">
        <v>1003</v>
      </c>
      <c r="C488" s="16"/>
      <c r="D488" s="40">
        <v>90.720000000000013</v>
      </c>
      <c r="E488" s="22">
        <f t="shared" si="40"/>
        <v>90.720000000000013</v>
      </c>
    </row>
    <row r="489" spans="1:5" ht="15.75" collapsed="1" x14ac:dyDescent="0.2">
      <c r="A489" s="119" t="s">
        <v>281</v>
      </c>
      <c r="B489" s="120"/>
      <c r="C489" s="121"/>
      <c r="D489" s="121"/>
      <c r="E489" s="122"/>
    </row>
    <row r="490" spans="1:5" hidden="1" outlineLevel="1" x14ac:dyDescent="0.2">
      <c r="A490" s="106" t="s">
        <v>70</v>
      </c>
      <c r="B490" s="15" t="s">
        <v>71</v>
      </c>
      <c r="C490" s="18" t="s">
        <v>72</v>
      </c>
      <c r="D490" s="39">
        <v>977.5</v>
      </c>
      <c r="E490" s="21">
        <f t="shared" ref="E490:E508" si="62">D490*(1-$E$5)</f>
        <v>977.5</v>
      </c>
    </row>
    <row r="491" spans="1:5" hidden="1" outlineLevel="1" x14ac:dyDescent="0.2">
      <c r="A491" s="106" t="s">
        <v>94</v>
      </c>
      <c r="B491" s="15" t="s">
        <v>95</v>
      </c>
      <c r="C491" s="18" t="s">
        <v>96</v>
      </c>
      <c r="D491" s="39">
        <v>1135</v>
      </c>
      <c r="E491" s="21">
        <f t="shared" si="62"/>
        <v>1135</v>
      </c>
    </row>
    <row r="492" spans="1:5" hidden="1" outlineLevel="1" x14ac:dyDescent="0.2">
      <c r="A492" s="109" t="s">
        <v>61</v>
      </c>
      <c r="B492" s="11" t="s">
        <v>62</v>
      </c>
      <c r="C492" s="18" t="s">
        <v>63</v>
      </c>
      <c r="D492" s="39">
        <v>1667.5</v>
      </c>
      <c r="E492" s="21">
        <f t="shared" si="62"/>
        <v>1667.5</v>
      </c>
    </row>
    <row r="493" spans="1:5" hidden="1" outlineLevel="1" x14ac:dyDescent="0.2">
      <c r="A493" s="106" t="s">
        <v>67</v>
      </c>
      <c r="B493" s="15" t="s">
        <v>68</v>
      </c>
      <c r="C493" s="18" t="s">
        <v>69</v>
      </c>
      <c r="D493" s="39">
        <v>1695</v>
      </c>
      <c r="E493" s="21">
        <f t="shared" si="62"/>
        <v>1695</v>
      </c>
    </row>
    <row r="494" spans="1:5" hidden="1" outlineLevel="1" x14ac:dyDescent="0.2">
      <c r="A494" s="106" t="s">
        <v>73</v>
      </c>
      <c r="B494" s="15" t="s">
        <v>74</v>
      </c>
      <c r="C494" s="18" t="s">
        <v>75</v>
      </c>
      <c r="D494" s="39">
        <v>1727.5</v>
      </c>
      <c r="E494" s="21">
        <f t="shared" si="62"/>
        <v>1727.5</v>
      </c>
    </row>
    <row r="495" spans="1:5" hidden="1" outlineLevel="1" x14ac:dyDescent="0.2">
      <c r="A495" s="106" t="s">
        <v>85</v>
      </c>
      <c r="B495" s="15" t="s">
        <v>86</v>
      </c>
      <c r="C495" s="18" t="s">
        <v>87</v>
      </c>
      <c r="D495" s="39">
        <v>1865</v>
      </c>
      <c r="E495" s="21">
        <f t="shared" si="62"/>
        <v>1865</v>
      </c>
    </row>
    <row r="496" spans="1:5" hidden="1" outlineLevel="1" x14ac:dyDescent="0.2">
      <c r="A496" s="106" t="s">
        <v>91</v>
      </c>
      <c r="B496" s="15" t="s">
        <v>92</v>
      </c>
      <c r="C496" s="18" t="s">
        <v>93</v>
      </c>
      <c r="D496" s="39">
        <v>1895</v>
      </c>
      <c r="E496" s="21">
        <f t="shared" si="62"/>
        <v>1895</v>
      </c>
    </row>
    <row r="497" spans="1:5" hidden="1" outlineLevel="1" x14ac:dyDescent="0.2">
      <c r="A497" s="109" t="s">
        <v>97</v>
      </c>
      <c r="B497" s="11" t="s">
        <v>98</v>
      </c>
      <c r="C497" s="12" t="s">
        <v>99</v>
      </c>
      <c r="D497" s="48">
        <v>110</v>
      </c>
      <c r="E497" s="21">
        <f t="shared" si="62"/>
        <v>110</v>
      </c>
    </row>
    <row r="498" spans="1:5" hidden="1" outlineLevel="1" x14ac:dyDescent="0.2">
      <c r="A498" s="106" t="s">
        <v>100</v>
      </c>
      <c r="B498" s="15" t="s">
        <v>101</v>
      </c>
      <c r="C498" s="16" t="s">
        <v>102</v>
      </c>
      <c r="D498" s="49">
        <v>130</v>
      </c>
      <c r="E498" s="21">
        <f t="shared" si="62"/>
        <v>130</v>
      </c>
    </row>
    <row r="499" spans="1:5" hidden="1" outlineLevel="1" x14ac:dyDescent="0.2">
      <c r="A499" s="106" t="s">
        <v>103</v>
      </c>
      <c r="B499" s="15" t="s">
        <v>104</v>
      </c>
      <c r="C499" s="16" t="s">
        <v>105</v>
      </c>
      <c r="D499" s="49">
        <v>142.5</v>
      </c>
      <c r="E499" s="21">
        <f t="shared" si="62"/>
        <v>142.5</v>
      </c>
    </row>
    <row r="500" spans="1:5" hidden="1" outlineLevel="1" x14ac:dyDescent="0.2">
      <c r="A500" s="106" t="s">
        <v>109</v>
      </c>
      <c r="B500" s="15" t="s">
        <v>110</v>
      </c>
      <c r="C500" s="16" t="s">
        <v>111</v>
      </c>
      <c r="D500" s="49">
        <v>212.5</v>
      </c>
      <c r="E500" s="21">
        <f t="shared" si="62"/>
        <v>212.5</v>
      </c>
    </row>
    <row r="501" spans="1:5" hidden="1" outlineLevel="1" x14ac:dyDescent="0.2">
      <c r="A501" s="106" t="s">
        <v>112</v>
      </c>
      <c r="B501" s="15" t="s">
        <v>113</v>
      </c>
      <c r="C501" s="16" t="s">
        <v>114</v>
      </c>
      <c r="D501" s="49">
        <v>252.5</v>
      </c>
      <c r="E501" s="21">
        <f t="shared" si="62"/>
        <v>252.5</v>
      </c>
    </row>
    <row r="502" spans="1:5" hidden="1" outlineLevel="1" x14ac:dyDescent="0.2">
      <c r="A502" s="106" t="s">
        <v>118</v>
      </c>
      <c r="B502" s="15" t="s">
        <v>119</v>
      </c>
      <c r="C502" s="16" t="s">
        <v>120</v>
      </c>
      <c r="D502" s="49">
        <v>300</v>
      </c>
      <c r="E502" s="21">
        <f t="shared" si="62"/>
        <v>300</v>
      </c>
    </row>
    <row r="503" spans="1:5" hidden="1" outlineLevel="1" x14ac:dyDescent="0.2">
      <c r="A503" s="110" t="s">
        <v>121</v>
      </c>
      <c r="B503" s="19" t="s">
        <v>122</v>
      </c>
      <c r="C503" s="24" t="s">
        <v>123</v>
      </c>
      <c r="D503" s="51">
        <v>252.5</v>
      </c>
      <c r="E503" s="26">
        <f t="shared" si="62"/>
        <v>252.5</v>
      </c>
    </row>
    <row r="504" spans="1:5" hidden="1" outlineLevel="1" x14ac:dyDescent="0.2">
      <c r="A504" s="108" t="s">
        <v>124</v>
      </c>
      <c r="B504" s="65" t="s">
        <v>125</v>
      </c>
      <c r="C504" s="18" t="s">
        <v>126</v>
      </c>
      <c r="D504" s="39">
        <v>12.750000000000002</v>
      </c>
      <c r="E504" s="21">
        <f t="shared" si="62"/>
        <v>12.750000000000002</v>
      </c>
    </row>
    <row r="505" spans="1:5" hidden="1" outlineLevel="1" x14ac:dyDescent="0.2">
      <c r="A505" s="108" t="s">
        <v>127</v>
      </c>
      <c r="B505" s="15" t="s">
        <v>128</v>
      </c>
      <c r="C505" s="18" t="s">
        <v>129</v>
      </c>
      <c r="D505" s="39">
        <v>9</v>
      </c>
      <c r="E505" s="21">
        <f t="shared" si="62"/>
        <v>9</v>
      </c>
    </row>
    <row r="506" spans="1:5" hidden="1" outlineLevel="1" x14ac:dyDescent="0.2">
      <c r="A506" s="108" t="s">
        <v>130</v>
      </c>
      <c r="B506" s="15" t="s">
        <v>131</v>
      </c>
      <c r="C506" s="18" t="s">
        <v>132</v>
      </c>
      <c r="D506" s="39">
        <v>14.500000000000002</v>
      </c>
      <c r="E506" s="21">
        <f t="shared" si="62"/>
        <v>14.500000000000002</v>
      </c>
    </row>
    <row r="507" spans="1:5" ht="25.5" hidden="1" outlineLevel="1" x14ac:dyDescent="0.2">
      <c r="A507" s="108" t="s">
        <v>133</v>
      </c>
      <c r="B507" s="15" t="s">
        <v>134</v>
      </c>
      <c r="C507" s="18" t="s">
        <v>135</v>
      </c>
      <c r="D507" s="39">
        <v>232.5</v>
      </c>
      <c r="E507" s="21">
        <f t="shared" si="62"/>
        <v>232.5</v>
      </c>
    </row>
    <row r="508" spans="1:5" ht="25.5" hidden="1" outlineLevel="1" x14ac:dyDescent="0.2">
      <c r="A508" s="110" t="s">
        <v>136</v>
      </c>
      <c r="B508" s="66" t="s">
        <v>137</v>
      </c>
      <c r="C508" s="20" t="s">
        <v>138</v>
      </c>
      <c r="D508" s="47">
        <v>62.5</v>
      </c>
      <c r="E508" s="26">
        <f t="shared" si="62"/>
        <v>62.5</v>
      </c>
    </row>
    <row r="509" spans="1:5" hidden="1" outlineLevel="1" x14ac:dyDescent="0.2">
      <c r="A509" s="106" t="s">
        <v>115</v>
      </c>
      <c r="B509" s="15" t="s">
        <v>116</v>
      </c>
      <c r="C509" s="16" t="s">
        <v>117</v>
      </c>
      <c r="D509" s="49">
        <v>270</v>
      </c>
      <c r="E509" s="21">
        <f t="shared" ref="E509:E514" si="63">D509*(1-$E$5)</f>
        <v>270</v>
      </c>
    </row>
    <row r="510" spans="1:5" hidden="1" outlineLevel="1" x14ac:dyDescent="0.2">
      <c r="A510" s="106" t="s">
        <v>106</v>
      </c>
      <c r="B510" s="15" t="s">
        <v>107</v>
      </c>
      <c r="C510" s="16" t="s">
        <v>108</v>
      </c>
      <c r="D510" s="49">
        <v>190</v>
      </c>
      <c r="E510" s="21">
        <f t="shared" si="63"/>
        <v>190</v>
      </c>
    </row>
    <row r="511" spans="1:5" hidden="1" outlineLevel="1" x14ac:dyDescent="0.2">
      <c r="A511" s="106" t="s">
        <v>82</v>
      </c>
      <c r="B511" s="15" t="s">
        <v>83</v>
      </c>
      <c r="C511" s="18" t="s">
        <v>84</v>
      </c>
      <c r="D511" s="39">
        <v>1080</v>
      </c>
      <c r="E511" s="21">
        <f t="shared" si="63"/>
        <v>1080</v>
      </c>
    </row>
    <row r="512" spans="1:5" hidden="1" outlineLevel="1" x14ac:dyDescent="0.2">
      <c r="A512" s="106" t="s">
        <v>76</v>
      </c>
      <c r="B512" s="15" t="s">
        <v>77</v>
      </c>
      <c r="C512" s="18" t="s">
        <v>78</v>
      </c>
      <c r="D512" s="39">
        <v>1005</v>
      </c>
      <c r="E512" s="21">
        <f t="shared" si="63"/>
        <v>1005</v>
      </c>
    </row>
    <row r="513" spans="1:6" hidden="1" outlineLevel="1" x14ac:dyDescent="0.2">
      <c r="A513" s="106" t="s">
        <v>64</v>
      </c>
      <c r="B513" s="15" t="s">
        <v>65</v>
      </c>
      <c r="C513" s="18" t="s">
        <v>66</v>
      </c>
      <c r="D513" s="39">
        <v>950</v>
      </c>
      <c r="E513" s="21">
        <f t="shared" si="63"/>
        <v>950</v>
      </c>
    </row>
    <row r="514" spans="1:6" ht="12" hidden="1" customHeight="1" outlineLevel="1" x14ac:dyDescent="0.2">
      <c r="A514" s="106">
        <v>11202401</v>
      </c>
      <c r="B514" s="30" t="s">
        <v>255</v>
      </c>
      <c r="C514" s="16" t="s">
        <v>256</v>
      </c>
      <c r="D514" s="40">
        <v>3282.5</v>
      </c>
      <c r="E514" s="22">
        <f t="shared" si="63"/>
        <v>3282.5</v>
      </c>
    </row>
    <row r="515" spans="1:6" ht="12" hidden="1" customHeight="1" outlineLevel="1" x14ac:dyDescent="0.2">
      <c r="A515" s="106">
        <v>11202501</v>
      </c>
      <c r="B515" s="30" t="s">
        <v>253</v>
      </c>
      <c r="C515" s="16" t="s">
        <v>254</v>
      </c>
      <c r="D515" s="40">
        <v>637.5</v>
      </c>
      <c r="E515" s="22">
        <f t="shared" ref="E515" si="64">D515*(1-$E$5)</f>
        <v>637.5</v>
      </c>
    </row>
    <row r="516" spans="1:6" ht="12" hidden="1" customHeight="1" outlineLevel="1" x14ac:dyDescent="0.2">
      <c r="A516" s="106">
        <v>11202107</v>
      </c>
      <c r="B516" s="30" t="s">
        <v>251</v>
      </c>
      <c r="C516" s="16" t="s">
        <v>252</v>
      </c>
      <c r="D516" s="40">
        <v>302.5</v>
      </c>
      <c r="E516" s="22">
        <f t="shared" ref="E516:E546" si="65">D516*(1-$E$5)</f>
        <v>302.5</v>
      </c>
    </row>
    <row r="517" spans="1:6" ht="12" hidden="1" customHeight="1" outlineLevel="1" x14ac:dyDescent="0.2">
      <c r="A517" s="106">
        <v>11202301</v>
      </c>
      <c r="B517" s="15" t="s">
        <v>243</v>
      </c>
      <c r="C517" s="16" t="s">
        <v>244</v>
      </c>
      <c r="D517" s="40">
        <v>80</v>
      </c>
      <c r="E517" s="22">
        <f t="shared" si="65"/>
        <v>80</v>
      </c>
    </row>
    <row r="518" spans="1:6" ht="12" hidden="1" customHeight="1" outlineLevel="1" x14ac:dyDescent="0.2">
      <c r="A518" s="106">
        <v>11202302</v>
      </c>
      <c r="B518" s="15" t="s">
        <v>245</v>
      </c>
      <c r="C518" s="16" t="s">
        <v>246</v>
      </c>
      <c r="D518" s="40">
        <v>110</v>
      </c>
      <c r="E518" s="22">
        <f t="shared" si="65"/>
        <v>110</v>
      </c>
    </row>
    <row r="519" spans="1:6" ht="12" hidden="1" customHeight="1" outlineLevel="1" x14ac:dyDescent="0.2">
      <c r="A519" s="106">
        <v>11202303</v>
      </c>
      <c r="B519" s="15" t="s">
        <v>247</v>
      </c>
      <c r="C519" s="16" t="s">
        <v>248</v>
      </c>
      <c r="D519" s="40">
        <v>85</v>
      </c>
      <c r="E519" s="22">
        <f t="shared" si="65"/>
        <v>85</v>
      </c>
    </row>
    <row r="520" spans="1:6" ht="12" hidden="1" customHeight="1" outlineLevel="1" x14ac:dyDescent="0.2">
      <c r="A520" s="106">
        <v>11202304</v>
      </c>
      <c r="B520" s="15" t="s">
        <v>249</v>
      </c>
      <c r="C520" s="16" t="s">
        <v>250</v>
      </c>
      <c r="D520" s="40">
        <v>87.5</v>
      </c>
      <c r="E520" s="22">
        <f t="shared" si="65"/>
        <v>87.5</v>
      </c>
    </row>
    <row r="521" spans="1:6" ht="12" hidden="1" customHeight="1" outlineLevel="1" x14ac:dyDescent="0.2">
      <c r="A521" s="109">
        <v>11202201</v>
      </c>
      <c r="B521" s="11" t="s">
        <v>233</v>
      </c>
      <c r="C521" s="12" t="s">
        <v>234</v>
      </c>
      <c r="D521" s="39">
        <v>645</v>
      </c>
      <c r="E521" s="21">
        <f t="shared" si="65"/>
        <v>645</v>
      </c>
    </row>
    <row r="522" spans="1:6" ht="12" hidden="1" customHeight="1" outlineLevel="1" x14ac:dyDescent="0.2">
      <c r="A522" s="106" t="s">
        <v>235</v>
      </c>
      <c r="B522" s="15" t="s">
        <v>236</v>
      </c>
      <c r="C522" s="16" t="s">
        <v>237</v>
      </c>
      <c r="D522" s="40">
        <v>810</v>
      </c>
      <c r="E522" s="22">
        <f t="shared" si="65"/>
        <v>810</v>
      </c>
    </row>
    <row r="523" spans="1:6" ht="12" hidden="1" customHeight="1" outlineLevel="1" x14ac:dyDescent="0.2">
      <c r="A523" s="106">
        <v>11202202</v>
      </c>
      <c r="B523" s="15" t="s">
        <v>238</v>
      </c>
      <c r="C523" s="16" t="s">
        <v>239</v>
      </c>
      <c r="D523" s="40">
        <v>800</v>
      </c>
      <c r="E523" s="22">
        <f t="shared" si="65"/>
        <v>800</v>
      </c>
    </row>
    <row r="524" spans="1:6" ht="12" hidden="1" customHeight="1" outlineLevel="1" x14ac:dyDescent="0.2">
      <c r="A524" s="106" t="s">
        <v>240</v>
      </c>
      <c r="B524" s="15" t="s">
        <v>241</v>
      </c>
      <c r="C524" s="16" t="s">
        <v>242</v>
      </c>
      <c r="D524" s="40">
        <v>820</v>
      </c>
      <c r="E524" s="22">
        <f t="shared" si="65"/>
        <v>820</v>
      </c>
    </row>
    <row r="525" spans="1:6" ht="12" hidden="1" customHeight="1" outlineLevel="1" x14ac:dyDescent="0.2">
      <c r="A525" s="106" t="s">
        <v>205</v>
      </c>
      <c r="B525" s="15" t="s">
        <v>206</v>
      </c>
      <c r="C525" s="16" t="s">
        <v>207</v>
      </c>
      <c r="D525" s="40">
        <v>135</v>
      </c>
      <c r="E525" s="22">
        <f t="shared" si="65"/>
        <v>135</v>
      </c>
    </row>
    <row r="526" spans="1:6" ht="12" hidden="1" customHeight="1" outlineLevel="1" x14ac:dyDescent="0.2">
      <c r="A526" s="106">
        <v>11202102</v>
      </c>
      <c r="B526" s="15" t="s">
        <v>208</v>
      </c>
      <c r="C526" s="16" t="s">
        <v>209</v>
      </c>
      <c r="D526" s="40">
        <v>135</v>
      </c>
      <c r="E526" s="22">
        <f t="shared" si="65"/>
        <v>135</v>
      </c>
    </row>
    <row r="527" spans="1:6" ht="12" hidden="1" customHeight="1" outlineLevel="1" x14ac:dyDescent="0.2">
      <c r="A527" s="106" t="s">
        <v>210</v>
      </c>
      <c r="B527" s="15" t="s">
        <v>211</v>
      </c>
      <c r="C527" s="16" t="s">
        <v>212</v>
      </c>
      <c r="D527" s="40">
        <v>147.5</v>
      </c>
      <c r="E527" s="22">
        <f t="shared" si="65"/>
        <v>147.5</v>
      </c>
    </row>
    <row r="528" spans="1:6" s="32" customFormat="1" ht="12" hidden="1" customHeight="1" outlineLevel="1" x14ac:dyDescent="0.2">
      <c r="A528" s="106">
        <v>11202103</v>
      </c>
      <c r="B528" s="15" t="s">
        <v>213</v>
      </c>
      <c r="C528" s="16" t="s">
        <v>214</v>
      </c>
      <c r="D528" s="40">
        <v>130</v>
      </c>
      <c r="E528" s="22">
        <f t="shared" si="65"/>
        <v>130</v>
      </c>
      <c r="F528" s="142"/>
    </row>
    <row r="529" spans="1:6" ht="12" hidden="1" customHeight="1" outlineLevel="1" x14ac:dyDescent="0.2">
      <c r="A529" s="106" t="s">
        <v>215</v>
      </c>
      <c r="B529" s="15" t="s">
        <v>216</v>
      </c>
      <c r="C529" s="16" t="s">
        <v>217</v>
      </c>
      <c r="D529" s="40">
        <v>140</v>
      </c>
      <c r="E529" s="22">
        <f t="shared" si="65"/>
        <v>140</v>
      </c>
    </row>
    <row r="530" spans="1:6" ht="12" hidden="1" customHeight="1" outlineLevel="1" x14ac:dyDescent="0.2">
      <c r="A530" s="106">
        <v>11202104</v>
      </c>
      <c r="B530" s="15" t="s">
        <v>218</v>
      </c>
      <c r="C530" s="16" t="s">
        <v>219</v>
      </c>
      <c r="D530" s="40">
        <v>187.5</v>
      </c>
      <c r="E530" s="22">
        <f t="shared" si="65"/>
        <v>187.5</v>
      </c>
    </row>
    <row r="531" spans="1:6" ht="12" hidden="1" customHeight="1" outlineLevel="1" x14ac:dyDescent="0.2">
      <c r="A531" s="106" t="s">
        <v>220</v>
      </c>
      <c r="B531" s="15" t="s">
        <v>221</v>
      </c>
      <c r="C531" s="16" t="s">
        <v>222</v>
      </c>
      <c r="D531" s="40">
        <v>200</v>
      </c>
      <c r="E531" s="22">
        <f t="shared" si="65"/>
        <v>200</v>
      </c>
    </row>
    <row r="532" spans="1:6" ht="12" hidden="1" customHeight="1" outlineLevel="1" x14ac:dyDescent="0.2">
      <c r="A532" s="106">
        <v>11202105</v>
      </c>
      <c r="B532" s="15" t="s">
        <v>223</v>
      </c>
      <c r="C532" s="16" t="s">
        <v>224</v>
      </c>
      <c r="D532" s="40">
        <v>175</v>
      </c>
      <c r="E532" s="22">
        <f t="shared" si="65"/>
        <v>175</v>
      </c>
    </row>
    <row r="533" spans="1:6" ht="12" hidden="1" customHeight="1" outlineLevel="1" x14ac:dyDescent="0.2">
      <c r="A533" s="106" t="s">
        <v>225</v>
      </c>
      <c r="B533" s="15" t="s">
        <v>226</v>
      </c>
      <c r="C533" s="16" t="s">
        <v>227</v>
      </c>
      <c r="D533" s="40">
        <v>185</v>
      </c>
      <c r="E533" s="22">
        <f t="shared" si="65"/>
        <v>185</v>
      </c>
    </row>
    <row r="534" spans="1:6" ht="12" hidden="1" customHeight="1" outlineLevel="1" x14ac:dyDescent="0.2">
      <c r="A534" s="106">
        <v>11202106</v>
      </c>
      <c r="B534" s="15" t="s">
        <v>228</v>
      </c>
      <c r="C534" s="16" t="s">
        <v>229</v>
      </c>
      <c r="D534" s="40">
        <v>235</v>
      </c>
      <c r="E534" s="22">
        <f t="shared" si="65"/>
        <v>235</v>
      </c>
    </row>
    <row r="535" spans="1:6" ht="12" hidden="1" customHeight="1" outlineLevel="1" x14ac:dyDescent="0.2">
      <c r="A535" s="110" t="s">
        <v>230</v>
      </c>
      <c r="B535" s="19" t="s">
        <v>231</v>
      </c>
      <c r="C535" s="24" t="s">
        <v>232</v>
      </c>
      <c r="D535" s="43">
        <v>245</v>
      </c>
      <c r="E535" s="25">
        <f t="shared" si="65"/>
        <v>245</v>
      </c>
    </row>
    <row r="536" spans="1:6" s="94" customFormat="1" ht="12" hidden="1" customHeight="1" outlineLevel="1" x14ac:dyDescent="0.2">
      <c r="A536" s="107">
        <v>11202101</v>
      </c>
      <c r="B536" s="28" t="s">
        <v>203</v>
      </c>
      <c r="C536" s="29" t="s">
        <v>204</v>
      </c>
      <c r="D536" s="50">
        <v>122.5</v>
      </c>
      <c r="E536" s="17">
        <f t="shared" si="65"/>
        <v>122.5</v>
      </c>
      <c r="F536" s="143"/>
    </row>
    <row r="537" spans="1:6" ht="12" hidden="1" customHeight="1" outlineLevel="1" x14ac:dyDescent="0.2">
      <c r="A537" s="106" t="s">
        <v>79</v>
      </c>
      <c r="B537" s="15" t="s">
        <v>80</v>
      </c>
      <c r="C537" s="18" t="s">
        <v>81</v>
      </c>
      <c r="D537" s="39">
        <v>1840</v>
      </c>
      <c r="E537" s="21">
        <f t="shared" si="65"/>
        <v>1840</v>
      </c>
    </row>
    <row r="538" spans="1:6" ht="12" hidden="1" customHeight="1" outlineLevel="1" x14ac:dyDescent="0.2">
      <c r="A538" s="106" t="s">
        <v>88</v>
      </c>
      <c r="B538" s="15" t="s">
        <v>89</v>
      </c>
      <c r="C538" s="18" t="s">
        <v>90</v>
      </c>
      <c r="D538" s="39">
        <v>1107.5</v>
      </c>
      <c r="E538" s="21">
        <f t="shared" si="65"/>
        <v>1107.5</v>
      </c>
    </row>
    <row r="539" spans="1:6" ht="12" hidden="1" customHeight="1" outlineLevel="1" x14ac:dyDescent="0.2">
      <c r="A539" s="106">
        <v>9155083</v>
      </c>
      <c r="B539" s="15" t="s">
        <v>38</v>
      </c>
      <c r="C539" s="16" t="s">
        <v>39</v>
      </c>
      <c r="D539" s="40">
        <v>855</v>
      </c>
      <c r="E539" s="22">
        <f t="shared" si="65"/>
        <v>855</v>
      </c>
    </row>
    <row r="540" spans="1:6" ht="12" hidden="1" customHeight="1" outlineLevel="1" x14ac:dyDescent="0.2">
      <c r="A540" s="106">
        <v>9155081</v>
      </c>
      <c r="B540" s="15" t="s">
        <v>36</v>
      </c>
      <c r="C540" s="16" t="s">
        <v>37</v>
      </c>
      <c r="D540" s="40">
        <v>702.5</v>
      </c>
      <c r="E540" s="22">
        <f t="shared" si="65"/>
        <v>702.5</v>
      </c>
    </row>
    <row r="541" spans="1:6" ht="12" hidden="1" customHeight="1" outlineLevel="1" x14ac:dyDescent="0.2">
      <c r="A541" s="106">
        <v>9155082</v>
      </c>
      <c r="B541" s="15" t="s">
        <v>40</v>
      </c>
      <c r="C541" s="16" t="s">
        <v>41</v>
      </c>
      <c r="D541" s="40">
        <v>840</v>
      </c>
      <c r="E541" s="22">
        <f t="shared" si="65"/>
        <v>840</v>
      </c>
    </row>
    <row r="542" spans="1:6" ht="12" hidden="1" customHeight="1" outlineLevel="1" x14ac:dyDescent="0.2">
      <c r="A542" s="106">
        <v>9160336</v>
      </c>
      <c r="B542" s="15" t="s">
        <v>23</v>
      </c>
      <c r="C542" s="97" t="s">
        <v>24</v>
      </c>
      <c r="D542" s="40">
        <v>970</v>
      </c>
      <c r="E542" s="22">
        <f t="shared" si="65"/>
        <v>970</v>
      </c>
    </row>
    <row r="543" spans="1:6" ht="12" hidden="1" customHeight="1" outlineLevel="1" x14ac:dyDescent="0.2">
      <c r="A543" s="110" t="s">
        <v>25</v>
      </c>
      <c r="B543" s="19" t="s">
        <v>26</v>
      </c>
      <c r="C543" s="104" t="s">
        <v>27</v>
      </c>
      <c r="D543" s="43">
        <v>1122.5</v>
      </c>
      <c r="E543" s="25">
        <f t="shared" si="65"/>
        <v>1122.5</v>
      </c>
    </row>
    <row r="544" spans="1:6" ht="12" hidden="1" customHeight="1" outlineLevel="1" x14ac:dyDescent="0.2">
      <c r="A544" s="108">
        <v>916115</v>
      </c>
      <c r="B544" s="15" t="s">
        <v>9</v>
      </c>
      <c r="C544" s="123" t="s">
        <v>10</v>
      </c>
      <c r="D544" s="42">
        <v>857.5</v>
      </c>
      <c r="E544" s="17">
        <f t="shared" si="65"/>
        <v>857.5</v>
      </c>
    </row>
    <row r="545" spans="1:5" ht="12" hidden="1" customHeight="1" outlineLevel="1" x14ac:dyDescent="0.2">
      <c r="A545" s="106">
        <v>916116</v>
      </c>
      <c r="B545" s="15" t="s">
        <v>11</v>
      </c>
      <c r="C545" s="123" t="s">
        <v>12</v>
      </c>
      <c r="D545" s="40">
        <v>775</v>
      </c>
      <c r="E545" s="17">
        <f t="shared" si="65"/>
        <v>775</v>
      </c>
    </row>
    <row r="546" spans="1:5" ht="12" hidden="1" customHeight="1" outlineLevel="1" x14ac:dyDescent="0.2">
      <c r="A546" s="108">
        <v>916112</v>
      </c>
      <c r="B546" s="11" t="s">
        <v>7</v>
      </c>
      <c r="C546" s="123" t="s">
        <v>8</v>
      </c>
      <c r="D546" s="41">
        <v>547.5</v>
      </c>
      <c r="E546" s="13">
        <f t="shared" si="65"/>
        <v>547.5</v>
      </c>
    </row>
    <row r="547" spans="1:5" ht="12" hidden="1" customHeight="1" outlineLevel="1" x14ac:dyDescent="0.2">
      <c r="A547" s="106">
        <v>91378100</v>
      </c>
      <c r="B547" s="56" t="s">
        <v>279</v>
      </c>
      <c r="C547" s="16" t="s">
        <v>258</v>
      </c>
      <c r="D547" s="40">
        <v>87.5</v>
      </c>
      <c r="E547" s="22">
        <f t="shared" ref="E547:E553" si="66">D547*(1-$E$5)</f>
        <v>87.5</v>
      </c>
    </row>
    <row r="548" spans="1:5" ht="12" hidden="1" customHeight="1" outlineLevel="1" x14ac:dyDescent="0.2">
      <c r="A548" s="110" t="s">
        <v>259</v>
      </c>
      <c r="B548" s="103" t="s">
        <v>280</v>
      </c>
      <c r="C548" s="24" t="s">
        <v>260</v>
      </c>
      <c r="D548" s="43">
        <v>92.5</v>
      </c>
      <c r="E548" s="25">
        <f t="shared" si="66"/>
        <v>92.5</v>
      </c>
    </row>
    <row r="549" spans="1:5" ht="12" hidden="1" customHeight="1" outlineLevel="1" x14ac:dyDescent="0.2">
      <c r="A549" s="107" t="s">
        <v>152</v>
      </c>
      <c r="B549" s="101" t="s">
        <v>153</v>
      </c>
      <c r="C549" s="16" t="s">
        <v>264</v>
      </c>
      <c r="D549" s="40">
        <v>1835</v>
      </c>
      <c r="E549" s="22">
        <f t="shared" si="66"/>
        <v>1835</v>
      </c>
    </row>
    <row r="550" spans="1:5" ht="12" hidden="1" customHeight="1" outlineLevel="1" x14ac:dyDescent="0.2">
      <c r="A550" s="107" t="s">
        <v>150</v>
      </c>
      <c r="B550" s="101" t="s">
        <v>151</v>
      </c>
      <c r="C550" s="16" t="s">
        <v>263</v>
      </c>
      <c r="D550" s="40">
        <v>1765</v>
      </c>
      <c r="E550" s="22">
        <f t="shared" si="66"/>
        <v>1765</v>
      </c>
    </row>
    <row r="551" spans="1:5" ht="12" hidden="1" customHeight="1" outlineLevel="1" x14ac:dyDescent="0.2">
      <c r="A551" s="107" t="s">
        <v>148</v>
      </c>
      <c r="B551" s="101" t="s">
        <v>149</v>
      </c>
      <c r="C551" s="16" t="s">
        <v>262</v>
      </c>
      <c r="D551" s="40">
        <v>1447.5</v>
      </c>
      <c r="E551" s="22">
        <f t="shared" si="66"/>
        <v>1447.5</v>
      </c>
    </row>
    <row r="552" spans="1:5" ht="12" hidden="1" customHeight="1" outlineLevel="1" x14ac:dyDescent="0.2">
      <c r="A552" s="107" t="s">
        <v>143</v>
      </c>
      <c r="B552" s="101" t="s">
        <v>144</v>
      </c>
      <c r="C552" s="16" t="s">
        <v>265</v>
      </c>
      <c r="D552" s="40">
        <v>1342.5</v>
      </c>
      <c r="E552" s="22">
        <f t="shared" si="66"/>
        <v>1342.5</v>
      </c>
    </row>
    <row r="553" spans="1:5" ht="12" hidden="1" customHeight="1" outlineLevel="1" x14ac:dyDescent="0.2">
      <c r="A553" s="107" t="s">
        <v>139</v>
      </c>
      <c r="B553" s="101" t="s">
        <v>140</v>
      </c>
      <c r="C553" s="16" t="s">
        <v>267</v>
      </c>
      <c r="D553" s="40">
        <v>1897.5</v>
      </c>
      <c r="E553" s="22">
        <f t="shared" si="66"/>
        <v>1897.5</v>
      </c>
    </row>
    <row r="554" spans="1:5" ht="12" hidden="1" customHeight="1" outlineLevel="1" x14ac:dyDescent="0.2">
      <c r="A554" s="10">
        <v>916013</v>
      </c>
      <c r="B554" s="65" t="s">
        <v>15</v>
      </c>
      <c r="C554" s="98" t="s">
        <v>16</v>
      </c>
      <c r="D554" s="39">
        <v>675</v>
      </c>
      <c r="E554" s="21">
        <f t="shared" ref="E554:E563" si="67">D554*(1-$E$5)</f>
        <v>675</v>
      </c>
    </row>
    <row r="555" spans="1:5" ht="12" hidden="1" customHeight="1" outlineLevel="1" x14ac:dyDescent="0.2">
      <c r="A555" s="14">
        <v>916012</v>
      </c>
      <c r="B555" s="56" t="s">
        <v>28</v>
      </c>
      <c r="C555" s="97" t="s">
        <v>29</v>
      </c>
      <c r="D555" s="40">
        <v>35</v>
      </c>
      <c r="E555" s="22">
        <f t="shared" si="67"/>
        <v>35</v>
      </c>
    </row>
    <row r="556" spans="1:5" ht="12" hidden="1" customHeight="1" outlineLevel="1" x14ac:dyDescent="0.2">
      <c r="A556" s="14">
        <v>9160401</v>
      </c>
      <c r="B556" s="56" t="s">
        <v>30</v>
      </c>
      <c r="C556" s="97" t="s">
        <v>31</v>
      </c>
      <c r="D556" s="40">
        <v>35</v>
      </c>
      <c r="E556" s="22">
        <f t="shared" si="67"/>
        <v>35</v>
      </c>
    </row>
    <row r="557" spans="1:5" ht="12" hidden="1" customHeight="1" outlineLevel="1" x14ac:dyDescent="0.2">
      <c r="A557" s="14" t="s">
        <v>20</v>
      </c>
      <c r="B557" s="56" t="s">
        <v>21</v>
      </c>
      <c r="C557" s="97" t="s">
        <v>22</v>
      </c>
      <c r="D557" s="40">
        <v>1258</v>
      </c>
      <c r="E557" s="22">
        <f t="shared" si="67"/>
        <v>1258</v>
      </c>
    </row>
    <row r="558" spans="1:5" ht="12" hidden="1" customHeight="1" outlineLevel="1" x14ac:dyDescent="0.2">
      <c r="A558" s="14">
        <v>9155084</v>
      </c>
      <c r="B558" s="56" t="s">
        <v>42</v>
      </c>
      <c r="C558" s="97" t="s">
        <v>43</v>
      </c>
      <c r="D558" s="40">
        <v>1000</v>
      </c>
      <c r="E558" s="22">
        <f t="shared" si="67"/>
        <v>1000</v>
      </c>
    </row>
    <row r="559" spans="1:5" ht="12" hidden="1" customHeight="1" outlineLevel="1" x14ac:dyDescent="0.2">
      <c r="A559" s="14" t="s">
        <v>141</v>
      </c>
      <c r="B559" s="56" t="s">
        <v>142</v>
      </c>
      <c r="C559" s="97" t="s">
        <v>266</v>
      </c>
      <c r="D559" s="40">
        <v>1725</v>
      </c>
      <c r="E559" s="22">
        <f t="shared" si="67"/>
        <v>1725</v>
      </c>
    </row>
    <row r="560" spans="1:5" ht="12" hidden="1" customHeight="1" outlineLevel="1" x14ac:dyDescent="0.2">
      <c r="A560" s="14" t="s">
        <v>139</v>
      </c>
      <c r="B560" s="56" t="s">
        <v>140</v>
      </c>
      <c r="C560" s="97" t="s">
        <v>267</v>
      </c>
      <c r="D560" s="40">
        <v>1805</v>
      </c>
      <c r="E560" s="22">
        <f t="shared" si="67"/>
        <v>1805</v>
      </c>
    </row>
    <row r="561" spans="1:5" ht="12" hidden="1" customHeight="1" outlineLevel="1" x14ac:dyDescent="0.2">
      <c r="A561" s="14" t="s">
        <v>150</v>
      </c>
      <c r="B561" s="56" t="s">
        <v>151</v>
      </c>
      <c r="C561" s="97" t="s">
        <v>263</v>
      </c>
      <c r="D561" s="40">
        <v>1680</v>
      </c>
      <c r="E561" s="22">
        <f t="shared" si="67"/>
        <v>1680</v>
      </c>
    </row>
    <row r="562" spans="1:5" ht="12" hidden="1" customHeight="1" outlineLevel="1" x14ac:dyDescent="0.2">
      <c r="A562" s="14" t="s">
        <v>152</v>
      </c>
      <c r="B562" s="56" t="s">
        <v>153</v>
      </c>
      <c r="C562" s="97" t="s">
        <v>264</v>
      </c>
      <c r="D562" s="40">
        <v>1745</v>
      </c>
      <c r="E562" s="22">
        <f t="shared" si="67"/>
        <v>1745</v>
      </c>
    </row>
    <row r="563" spans="1:5" ht="12" hidden="1" customHeight="1" outlineLevel="1" x14ac:dyDescent="0.2">
      <c r="A563" s="14" t="s">
        <v>145</v>
      </c>
      <c r="B563" s="56" t="s">
        <v>146</v>
      </c>
      <c r="C563" s="97" t="s">
        <v>147</v>
      </c>
      <c r="D563" s="40">
        <v>1725</v>
      </c>
      <c r="E563" s="22">
        <f t="shared" si="67"/>
        <v>1725</v>
      </c>
    </row>
    <row r="564" spans="1:5" ht="12" hidden="1" customHeight="1" outlineLevel="1" x14ac:dyDescent="0.2">
      <c r="A564" s="10">
        <v>91378360</v>
      </c>
      <c r="B564" s="65" t="s">
        <v>186</v>
      </c>
      <c r="C564" s="98" t="s">
        <v>182</v>
      </c>
      <c r="D564" s="39">
        <v>840</v>
      </c>
      <c r="E564" s="21">
        <f t="shared" ref="E564:E580" si="68">D564*(1-$E$5)</f>
        <v>840</v>
      </c>
    </row>
    <row r="565" spans="1:5" ht="12" hidden="1" customHeight="1" outlineLevel="1" x14ac:dyDescent="0.2">
      <c r="A565" s="14" t="s">
        <v>183</v>
      </c>
      <c r="B565" s="56" t="s">
        <v>184</v>
      </c>
      <c r="C565" s="97" t="s">
        <v>185</v>
      </c>
      <c r="D565" s="40">
        <v>895</v>
      </c>
      <c r="E565" s="22">
        <f t="shared" si="68"/>
        <v>895</v>
      </c>
    </row>
    <row r="566" spans="1:5" ht="12" hidden="1" customHeight="1" outlineLevel="1" x14ac:dyDescent="0.2">
      <c r="A566" s="10">
        <v>91378390</v>
      </c>
      <c r="B566" s="65" t="s">
        <v>175</v>
      </c>
      <c r="C566" s="98" t="s">
        <v>176</v>
      </c>
      <c r="D566" s="39">
        <v>88</v>
      </c>
      <c r="E566" s="21">
        <f t="shared" si="68"/>
        <v>88</v>
      </c>
    </row>
    <row r="567" spans="1:5" ht="12" hidden="1" customHeight="1" outlineLevel="1" x14ac:dyDescent="0.2">
      <c r="A567" s="14">
        <v>91378395</v>
      </c>
      <c r="B567" s="56" t="s">
        <v>177</v>
      </c>
      <c r="C567" s="97" t="s">
        <v>178</v>
      </c>
      <c r="D567" s="40">
        <v>88</v>
      </c>
      <c r="E567" s="22">
        <f t="shared" si="68"/>
        <v>88</v>
      </c>
    </row>
    <row r="568" spans="1:5" ht="12" hidden="1" customHeight="1" outlineLevel="1" x14ac:dyDescent="0.2">
      <c r="A568" s="14" t="s">
        <v>171</v>
      </c>
      <c r="B568" s="56" t="s">
        <v>172</v>
      </c>
      <c r="C568" s="97" t="s">
        <v>173</v>
      </c>
      <c r="D568" s="49">
        <v>1135</v>
      </c>
      <c r="E568" s="22">
        <f t="shared" si="68"/>
        <v>1135</v>
      </c>
    </row>
    <row r="569" spans="1:5" ht="12" hidden="1" customHeight="1" outlineLevel="1" x14ac:dyDescent="0.2">
      <c r="A569" s="14">
        <v>91378376</v>
      </c>
      <c r="B569" s="56" t="s">
        <v>169</v>
      </c>
      <c r="C569" s="97" t="s">
        <v>170</v>
      </c>
      <c r="D569" s="49">
        <v>1250</v>
      </c>
      <c r="E569" s="22">
        <f t="shared" si="68"/>
        <v>1250</v>
      </c>
    </row>
    <row r="570" spans="1:5" ht="12" hidden="1" customHeight="1" outlineLevel="1" x14ac:dyDescent="0.2">
      <c r="A570" s="71">
        <v>9137906</v>
      </c>
      <c r="B570" s="99" t="s">
        <v>163</v>
      </c>
      <c r="C570" s="100" t="s">
        <v>164</v>
      </c>
      <c r="D570" s="72">
        <v>135</v>
      </c>
      <c r="E570" s="21">
        <f t="shared" si="68"/>
        <v>135</v>
      </c>
    </row>
    <row r="571" spans="1:5" ht="12" hidden="1" customHeight="1" outlineLevel="1" x14ac:dyDescent="0.2">
      <c r="A571" s="27">
        <v>9137907</v>
      </c>
      <c r="B571" s="101" t="s">
        <v>165</v>
      </c>
      <c r="C571" s="102" t="s">
        <v>166</v>
      </c>
      <c r="D571" s="50">
        <v>88</v>
      </c>
      <c r="E571" s="22">
        <f t="shared" si="68"/>
        <v>88</v>
      </c>
    </row>
    <row r="572" spans="1:5" ht="12" hidden="1" customHeight="1" outlineLevel="1" x14ac:dyDescent="0.2">
      <c r="A572" s="14">
        <v>9137916</v>
      </c>
      <c r="B572" s="56" t="s">
        <v>167</v>
      </c>
      <c r="C572" s="97" t="s">
        <v>168</v>
      </c>
      <c r="D572" s="49">
        <v>338</v>
      </c>
      <c r="E572" s="22">
        <f t="shared" si="68"/>
        <v>338</v>
      </c>
    </row>
    <row r="573" spans="1:5" ht="12" hidden="1" customHeight="1" outlineLevel="1" x14ac:dyDescent="0.2">
      <c r="A573" s="27">
        <v>9151017</v>
      </c>
      <c r="B573" s="101" t="s">
        <v>157</v>
      </c>
      <c r="C573" s="102" t="s">
        <v>158</v>
      </c>
      <c r="D573" s="40">
        <v>224.10000000000002</v>
      </c>
      <c r="E573" s="22">
        <f t="shared" si="68"/>
        <v>224.10000000000002</v>
      </c>
    </row>
    <row r="574" spans="1:5" ht="12" hidden="1" customHeight="1" outlineLevel="1" x14ac:dyDescent="0.2">
      <c r="A574" s="27">
        <v>9151019</v>
      </c>
      <c r="B574" s="101" t="s">
        <v>159</v>
      </c>
      <c r="C574" s="102" t="s">
        <v>160</v>
      </c>
      <c r="D574" s="40">
        <v>467.1</v>
      </c>
      <c r="E574" s="22">
        <f t="shared" si="68"/>
        <v>467.1</v>
      </c>
    </row>
    <row r="575" spans="1:5" ht="12" hidden="1" customHeight="1" outlineLevel="1" x14ac:dyDescent="0.2">
      <c r="A575" s="14">
        <v>9155084</v>
      </c>
      <c r="B575" s="56" t="s">
        <v>42</v>
      </c>
      <c r="C575" s="97" t="s">
        <v>43</v>
      </c>
      <c r="D575" s="40">
        <v>1000</v>
      </c>
      <c r="E575" s="22">
        <f t="shared" si="68"/>
        <v>1000</v>
      </c>
    </row>
    <row r="576" spans="1:5" ht="12" hidden="1" customHeight="1" outlineLevel="1" x14ac:dyDescent="0.2">
      <c r="A576" s="14">
        <v>9155046</v>
      </c>
      <c r="B576" s="56" t="s">
        <v>32</v>
      </c>
      <c r="C576" s="97" t="s">
        <v>33</v>
      </c>
      <c r="D576" s="40">
        <v>430</v>
      </c>
      <c r="E576" s="22">
        <f t="shared" si="68"/>
        <v>430</v>
      </c>
    </row>
    <row r="577" spans="1:6" ht="12" hidden="1" customHeight="1" outlineLevel="1" x14ac:dyDescent="0.2">
      <c r="A577" s="10">
        <v>916012</v>
      </c>
      <c r="B577" s="65" t="s">
        <v>28</v>
      </c>
      <c r="C577" s="98" t="s">
        <v>29</v>
      </c>
      <c r="D577" s="39">
        <v>35</v>
      </c>
      <c r="E577" s="21">
        <f t="shared" si="68"/>
        <v>35</v>
      </c>
    </row>
    <row r="578" spans="1:6" ht="12" hidden="1" customHeight="1" outlineLevel="1" x14ac:dyDescent="0.2">
      <c r="A578" s="23">
        <v>9160401</v>
      </c>
      <c r="B578" s="103" t="s">
        <v>30</v>
      </c>
      <c r="C578" s="104" t="s">
        <v>31</v>
      </c>
      <c r="D578" s="47">
        <v>35</v>
      </c>
      <c r="E578" s="26">
        <f t="shared" si="68"/>
        <v>35</v>
      </c>
    </row>
    <row r="579" spans="1:6" ht="12" hidden="1" customHeight="1" outlineLevel="1" x14ac:dyDescent="0.2">
      <c r="A579" s="14">
        <v>9160335</v>
      </c>
      <c r="B579" s="56" t="s">
        <v>18</v>
      </c>
      <c r="C579" s="97" t="s">
        <v>19</v>
      </c>
      <c r="D579" s="40">
        <v>1073</v>
      </c>
      <c r="E579" s="22">
        <f t="shared" si="68"/>
        <v>1073</v>
      </c>
    </row>
    <row r="580" spans="1:6" ht="12" hidden="1" customHeight="1" outlineLevel="1" x14ac:dyDescent="0.2">
      <c r="A580" s="14" t="s">
        <v>20</v>
      </c>
      <c r="B580" s="56" t="s">
        <v>21</v>
      </c>
      <c r="C580" s="97" t="s">
        <v>22</v>
      </c>
      <c r="D580" s="40">
        <v>1258</v>
      </c>
      <c r="E580" s="22">
        <f t="shared" si="68"/>
        <v>1258</v>
      </c>
    </row>
    <row r="581" spans="1:6" ht="14.45" hidden="1" customHeight="1" outlineLevel="1" x14ac:dyDescent="0.2">
      <c r="A581" s="14">
        <v>916013</v>
      </c>
      <c r="B581" s="56" t="s">
        <v>15</v>
      </c>
      <c r="C581" s="97" t="s">
        <v>16</v>
      </c>
      <c r="D581" s="40">
        <v>675</v>
      </c>
      <c r="E581" s="22">
        <f t="shared" ref="E581:E597" si="69">D581*(1-$E$5)</f>
        <v>675</v>
      </c>
    </row>
    <row r="582" spans="1:6" ht="14.45" hidden="1" customHeight="1" outlineLevel="1" x14ac:dyDescent="0.2">
      <c r="A582" s="14">
        <v>916012</v>
      </c>
      <c r="B582" s="56" t="s">
        <v>28</v>
      </c>
      <c r="C582" s="97" t="s">
        <v>29</v>
      </c>
      <c r="D582" s="40">
        <v>35</v>
      </c>
      <c r="E582" s="22">
        <f t="shared" si="69"/>
        <v>35</v>
      </c>
    </row>
    <row r="583" spans="1:6" ht="14.45" hidden="1" customHeight="1" outlineLevel="1" x14ac:dyDescent="0.2">
      <c r="A583" s="14">
        <v>9160401</v>
      </c>
      <c r="B583" s="56" t="s">
        <v>30</v>
      </c>
      <c r="C583" s="97" t="s">
        <v>31</v>
      </c>
      <c r="D583" s="40">
        <v>35</v>
      </c>
      <c r="E583" s="22">
        <f t="shared" si="69"/>
        <v>35</v>
      </c>
    </row>
    <row r="584" spans="1:6" ht="14.45" hidden="1" customHeight="1" outlineLevel="1" x14ac:dyDescent="0.2">
      <c r="A584" s="14" t="s">
        <v>20</v>
      </c>
      <c r="B584" s="56" t="s">
        <v>21</v>
      </c>
      <c r="C584" s="97" t="s">
        <v>22</v>
      </c>
      <c r="D584" s="40">
        <v>1258</v>
      </c>
      <c r="E584" s="22">
        <f t="shared" si="69"/>
        <v>1258</v>
      </c>
    </row>
    <row r="585" spans="1:6" s="32" customFormat="1" ht="14.45" hidden="1" customHeight="1" outlineLevel="1" x14ac:dyDescent="0.2">
      <c r="A585" s="14">
        <v>9155084</v>
      </c>
      <c r="B585" s="56" t="s">
        <v>42</v>
      </c>
      <c r="C585" s="97" t="s">
        <v>43</v>
      </c>
      <c r="D585" s="40">
        <v>1000</v>
      </c>
      <c r="E585" s="22">
        <f t="shared" si="69"/>
        <v>1000</v>
      </c>
      <c r="F585" s="142"/>
    </row>
    <row r="586" spans="1:6" ht="14.45" hidden="1" customHeight="1" outlineLevel="1" x14ac:dyDescent="0.2">
      <c r="A586" s="14" t="s">
        <v>141</v>
      </c>
      <c r="B586" s="56" t="s">
        <v>142</v>
      </c>
      <c r="C586" s="97" t="s">
        <v>266</v>
      </c>
      <c r="D586" s="40">
        <v>1725</v>
      </c>
      <c r="E586" s="22">
        <f t="shared" si="69"/>
        <v>1725</v>
      </c>
    </row>
    <row r="587" spans="1:6" ht="14.45" hidden="1" customHeight="1" outlineLevel="1" x14ac:dyDescent="0.2">
      <c r="A587" s="14" t="s">
        <v>139</v>
      </c>
      <c r="B587" s="56" t="s">
        <v>140</v>
      </c>
      <c r="C587" s="97" t="s">
        <v>267</v>
      </c>
      <c r="D587" s="40">
        <v>1805</v>
      </c>
      <c r="E587" s="22">
        <f t="shared" si="69"/>
        <v>1805</v>
      </c>
    </row>
    <row r="588" spans="1:6" ht="14.45" hidden="1" customHeight="1" outlineLevel="1" x14ac:dyDescent="0.2">
      <c r="A588" s="14" t="s">
        <v>150</v>
      </c>
      <c r="B588" s="56" t="s">
        <v>151</v>
      </c>
      <c r="C588" s="97" t="s">
        <v>263</v>
      </c>
      <c r="D588" s="40">
        <v>1680</v>
      </c>
      <c r="E588" s="22">
        <f t="shared" si="69"/>
        <v>1680</v>
      </c>
    </row>
    <row r="589" spans="1:6" ht="14.45" hidden="1" customHeight="1" outlineLevel="1" x14ac:dyDescent="0.2">
      <c r="A589" s="14" t="s">
        <v>152</v>
      </c>
      <c r="B589" s="56" t="s">
        <v>153</v>
      </c>
      <c r="C589" s="97" t="s">
        <v>264</v>
      </c>
      <c r="D589" s="40">
        <v>1745</v>
      </c>
      <c r="E589" s="22">
        <f t="shared" si="69"/>
        <v>1745</v>
      </c>
    </row>
    <row r="590" spans="1:6" ht="14.45" hidden="1" customHeight="1" outlineLevel="1" x14ac:dyDescent="0.2">
      <c r="A590" s="14" t="s">
        <v>145</v>
      </c>
      <c r="B590" s="56" t="s">
        <v>146</v>
      </c>
      <c r="C590" s="97" t="s">
        <v>147</v>
      </c>
      <c r="D590" s="40">
        <v>1725</v>
      </c>
      <c r="E590" s="22">
        <f t="shared" si="69"/>
        <v>1725</v>
      </c>
    </row>
    <row r="591" spans="1:6" ht="14.45" hidden="1" customHeight="1" outlineLevel="1" x14ac:dyDescent="0.2">
      <c r="A591" s="14">
        <v>91378376</v>
      </c>
      <c r="B591" s="56" t="s">
        <v>169</v>
      </c>
      <c r="C591" s="97" t="s">
        <v>170</v>
      </c>
      <c r="D591" s="49">
        <v>1250</v>
      </c>
      <c r="E591" s="22">
        <f t="shared" si="69"/>
        <v>1250</v>
      </c>
    </row>
    <row r="592" spans="1:6" ht="14.45" hidden="1" customHeight="1" outlineLevel="1" x14ac:dyDescent="0.2">
      <c r="A592" s="14" t="s">
        <v>171</v>
      </c>
      <c r="B592" s="56" t="s">
        <v>172</v>
      </c>
      <c r="C592" s="97" t="s">
        <v>173</v>
      </c>
      <c r="D592" s="49">
        <v>1250</v>
      </c>
      <c r="E592" s="22">
        <f t="shared" si="69"/>
        <v>1250</v>
      </c>
    </row>
    <row r="593" spans="1:7" ht="14.45" hidden="1" customHeight="1" outlineLevel="1" x14ac:dyDescent="0.2">
      <c r="A593" s="10">
        <v>91378390</v>
      </c>
      <c r="B593" s="65" t="s">
        <v>175</v>
      </c>
      <c r="C593" s="98" t="s">
        <v>176</v>
      </c>
      <c r="D593" s="39">
        <v>88</v>
      </c>
      <c r="E593" s="21">
        <f t="shared" si="69"/>
        <v>88</v>
      </c>
    </row>
    <row r="594" spans="1:7" ht="14.45" hidden="1" customHeight="1" outlineLevel="1" x14ac:dyDescent="0.2">
      <c r="A594" s="14">
        <v>91378395</v>
      </c>
      <c r="B594" s="56" t="s">
        <v>177</v>
      </c>
      <c r="C594" s="97" t="s">
        <v>178</v>
      </c>
      <c r="D594" s="40">
        <v>88</v>
      </c>
      <c r="E594" s="22">
        <f t="shared" si="69"/>
        <v>88</v>
      </c>
    </row>
    <row r="595" spans="1:7" ht="14.45" hidden="1" customHeight="1" outlineLevel="1" x14ac:dyDescent="0.2">
      <c r="A595" s="14">
        <v>91378360</v>
      </c>
      <c r="B595" s="56" t="s">
        <v>186</v>
      </c>
      <c r="C595" s="97" t="s">
        <v>182</v>
      </c>
      <c r="D595" s="40">
        <v>840</v>
      </c>
      <c r="E595" s="22">
        <f t="shared" si="69"/>
        <v>840</v>
      </c>
    </row>
    <row r="596" spans="1:7" ht="14.45" hidden="1" customHeight="1" outlineLevel="1" x14ac:dyDescent="0.2">
      <c r="A596" s="14">
        <v>9155046</v>
      </c>
      <c r="B596" s="56" t="s">
        <v>32</v>
      </c>
      <c r="C596" s="97" t="s">
        <v>33</v>
      </c>
      <c r="D596" s="40">
        <v>430</v>
      </c>
      <c r="E596" s="22">
        <f t="shared" si="69"/>
        <v>430</v>
      </c>
    </row>
    <row r="597" spans="1:7" ht="14.45" hidden="1" customHeight="1" outlineLevel="1" thickBot="1" x14ac:dyDescent="0.25">
      <c r="A597" s="133">
        <v>9160335</v>
      </c>
      <c r="B597" s="134" t="s">
        <v>18</v>
      </c>
      <c r="C597" s="135" t="s">
        <v>19</v>
      </c>
      <c r="D597" s="74">
        <v>1073</v>
      </c>
      <c r="E597" s="75">
        <f t="shared" si="69"/>
        <v>1073</v>
      </c>
    </row>
    <row r="598" spans="1:7" x14ac:dyDescent="0.2">
      <c r="A598" s="156" t="s">
        <v>863</v>
      </c>
      <c r="B598" s="4"/>
      <c r="C598" s="4"/>
      <c r="D598" s="4"/>
      <c r="E598" s="4"/>
    </row>
    <row r="599" spans="1:7" ht="15" x14ac:dyDescent="0.25">
      <c r="B599" s="4"/>
      <c r="C599" s="128"/>
      <c r="D599" s="129"/>
      <c r="E599" s="131"/>
      <c r="F599" s="140"/>
      <c r="G599" s="130"/>
    </row>
  </sheetData>
  <mergeCells count="1">
    <mergeCell ref="A5:B5"/>
  </mergeCells>
  <hyperlinks>
    <hyperlink ref="A598" r:id="rId1" display="We've extended our warranty to 5 years!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 Polozhiy</dc:creator>
  <cp:lastModifiedBy>MaXX</cp:lastModifiedBy>
  <dcterms:created xsi:type="dcterms:W3CDTF">2023-04-06T13:41:50Z</dcterms:created>
  <dcterms:modified xsi:type="dcterms:W3CDTF">2026-06-24T13:25:50Z</dcterms:modified>
</cp:coreProperties>
</file>